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wicai\OneDrive - Consejo Superior de la Judicatura\CALIDAD 2025\CSJ-DSJAB\MAPA DE RIESGO AÑO 2025\MAPA DE RIESGO CSJ\MAPA DE RIESGO\"/>
    </mc:Choice>
  </mc:AlternateContent>
  <bookViews>
    <workbookView xWindow="0" yWindow="0" windowWidth="20490" windowHeight="8340" tabRatio="898" firstSheet="6" activeTab="11"/>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36" r:id="rId11"/>
    <sheet name="Seguimiento 2 Trimestre" sheetId="39" r:id="rId12"/>
  </sheets>
  <externalReferences>
    <externalReference r:id="rId13"/>
    <externalReference r:id="rId14"/>
    <externalReference r:id="rId15"/>
  </externalReferences>
  <definedNames>
    <definedName name="_xlnm.Print_Area" localSheetId="5">'5- Identificación de Riesgos'!$A$1:$N$14</definedName>
    <definedName name="_xlnm.Print_Area" localSheetId="6">'6- Valoración Controles'!$A$1:$V$14</definedName>
    <definedName name="_xlnm.Print_Area" localSheetId="7">'7- Mapa Final'!$A$1:$N$14</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0" i="39" l="1"/>
  <c r="E70" i="39"/>
  <c r="D70" i="39"/>
  <c r="C70" i="39"/>
  <c r="B70" i="39"/>
  <c r="A70" i="39"/>
  <c r="F60" i="39"/>
  <c r="E60" i="39"/>
  <c r="D60" i="39"/>
  <c r="C60" i="39"/>
  <c r="B60" i="39"/>
  <c r="A60" i="39"/>
  <c r="F50" i="39"/>
  <c r="E50" i="39"/>
  <c r="D50" i="39"/>
  <c r="C50" i="39"/>
  <c r="B50" i="39"/>
  <c r="A50" i="39"/>
  <c r="F40" i="39"/>
  <c r="E40" i="39"/>
  <c r="D40" i="39"/>
  <c r="C40" i="39"/>
  <c r="B40" i="39"/>
  <c r="A40" i="39"/>
  <c r="F30" i="39"/>
  <c r="E30" i="39"/>
  <c r="D30" i="39"/>
  <c r="C30" i="39"/>
  <c r="B30" i="39"/>
  <c r="A30" i="39"/>
  <c r="F20" i="39"/>
  <c r="E20" i="39"/>
  <c r="D20" i="39"/>
  <c r="C20" i="39"/>
  <c r="B20" i="39"/>
  <c r="A20" i="39"/>
  <c r="F10" i="39"/>
  <c r="E10" i="39"/>
  <c r="D10" i="39"/>
  <c r="C10" i="39"/>
  <c r="B10" i="39"/>
  <c r="A10" i="39"/>
  <c r="F30" i="36"/>
  <c r="F20" i="36"/>
  <c r="F10" i="36"/>
  <c r="E30" i="36"/>
  <c r="E10" i="36"/>
  <c r="E20" i="36"/>
  <c r="D30" i="36"/>
  <c r="D20" i="36"/>
  <c r="D10" i="36"/>
  <c r="C30" i="36"/>
  <c r="C20" i="36"/>
  <c r="C10" i="36"/>
  <c r="B30" i="36"/>
  <c r="B20" i="36"/>
  <c r="B10" i="36"/>
  <c r="A30" i="36"/>
  <c r="A20" i="36"/>
  <c r="A10" i="36"/>
  <c r="M15" i="29"/>
  <c r="M12" i="29"/>
  <c r="K15" i="29"/>
  <c r="K12" i="29"/>
  <c r="J15" i="29"/>
  <c r="J12" i="29"/>
  <c r="H15" i="29"/>
  <c r="H12" i="29"/>
  <c r="G15" i="29"/>
  <c r="G12" i="29"/>
  <c r="F15" i="29"/>
  <c r="F12" i="29"/>
  <c r="E16" i="29"/>
  <c r="E15" i="29"/>
  <c r="E12" i="29"/>
  <c r="C15" i="29"/>
  <c r="C17" i="29"/>
  <c r="C12" i="29"/>
  <c r="B15" i="29"/>
  <c r="B12" i="29"/>
  <c r="A15" i="29"/>
  <c r="A12" i="29"/>
  <c r="E18" i="29"/>
  <c r="E17" i="29"/>
  <c r="F10" i="29"/>
  <c r="B12" i="28"/>
  <c r="B10" i="28"/>
  <c r="U17" i="28"/>
  <c r="T17" i="28"/>
  <c r="L22" i="28"/>
  <c r="L10" i="28"/>
  <c r="B10" i="29"/>
  <c r="L17" i="29"/>
  <c r="L19" i="29"/>
  <c r="L20" i="29"/>
  <c r="L22" i="29"/>
  <c r="A20" i="29"/>
  <c r="B20" i="29"/>
  <c r="C20" i="29"/>
  <c r="A22" i="29"/>
  <c r="A70" i="36" s="1"/>
  <c r="B22" i="29"/>
  <c r="B70" i="36" s="1"/>
  <c r="C22" i="29"/>
  <c r="C70" i="36" s="1"/>
  <c r="A19" i="29"/>
  <c r="B19" i="29"/>
  <c r="C19" i="29"/>
  <c r="A17" i="29"/>
  <c r="B17" i="29"/>
  <c r="B22" i="28"/>
  <c r="C60" i="36" l="1"/>
  <c r="B60" i="36"/>
  <c r="A60" i="36"/>
  <c r="C22" i="28"/>
  <c r="J22" i="28"/>
  <c r="R22" i="28"/>
  <c r="E22" i="29"/>
  <c r="L24" i="27"/>
  <c r="K24" i="27" s="1"/>
  <c r="L23" i="27"/>
  <c r="K23" i="27" s="1"/>
  <c r="G23" i="27"/>
  <c r="H23" i="27" s="1"/>
  <c r="K22" i="28" l="1"/>
  <c r="S22" i="28"/>
  <c r="T22" i="28"/>
  <c r="F22" i="29"/>
  <c r="M23" i="27"/>
  <c r="J22" i="29" l="1"/>
  <c r="G22" i="29"/>
  <c r="U22" i="28"/>
  <c r="K22" i="29" s="1"/>
  <c r="N23" i="27"/>
  <c r="H22" i="29" s="1"/>
  <c r="E13" i="29"/>
  <c r="E14" i="29"/>
  <c r="E19" i="29"/>
  <c r="E20" i="29"/>
  <c r="E21" i="29"/>
  <c r="L11" i="27"/>
  <c r="K11" i="27" s="1"/>
  <c r="L12" i="27"/>
  <c r="K12" i="27" s="1"/>
  <c r="L13" i="27"/>
  <c r="K13" i="27" s="1"/>
  <c r="L14" i="27"/>
  <c r="K14" i="27" s="1"/>
  <c r="L15" i="27"/>
  <c r="K15" i="27" s="1"/>
  <c r="L16" i="27"/>
  <c r="K16" i="27" s="1"/>
  <c r="L17" i="27"/>
  <c r="K17" i="27" s="1"/>
  <c r="L18" i="27"/>
  <c r="K18" i="27"/>
  <c r="L19" i="27"/>
  <c r="K19" i="27" s="1"/>
  <c r="L20" i="27"/>
  <c r="K20" i="27" s="1"/>
  <c r="L21" i="27"/>
  <c r="K21" i="27" s="1"/>
  <c r="L22" i="27"/>
  <c r="K22" i="27" s="1"/>
  <c r="E70" i="36" l="1"/>
  <c r="V22" i="28"/>
  <c r="M22" i="29" s="1"/>
  <c r="D70" i="36"/>
  <c r="L17" i="28"/>
  <c r="L18" i="28"/>
  <c r="M21" i="27"/>
  <c r="F70" i="36" l="1"/>
  <c r="G20" i="29"/>
  <c r="A50" i="36" l="1"/>
  <c r="R21" i="28" l="1"/>
  <c r="J21" i="28"/>
  <c r="C21" i="28"/>
  <c r="R20" i="28"/>
  <c r="L20" i="28"/>
  <c r="J20" i="28"/>
  <c r="C20" i="28"/>
  <c r="B20" i="28"/>
  <c r="B19" i="28"/>
  <c r="B17" i="28"/>
  <c r="C17" i="28"/>
  <c r="C18" i="28"/>
  <c r="C14" i="28"/>
  <c r="C13" i="28"/>
  <c r="G17" i="27"/>
  <c r="H17" i="27" s="1"/>
  <c r="F17" i="29" l="1"/>
  <c r="S20" i="28"/>
  <c r="U20" i="28" s="1"/>
  <c r="K20" i="29" s="1"/>
  <c r="K20" i="28"/>
  <c r="B50" i="36"/>
  <c r="C40" i="36"/>
  <c r="C50" i="36"/>
  <c r="M17" i="27"/>
  <c r="E60" i="36" l="1"/>
  <c r="G17" i="29"/>
  <c r="O17" i="27"/>
  <c r="N17" i="27"/>
  <c r="H17" i="29" s="1"/>
  <c r="L13" i="28" l="1"/>
  <c r="G19" i="27" l="1"/>
  <c r="H19" i="27" s="1"/>
  <c r="G12" i="27"/>
  <c r="G10" i="27"/>
  <c r="F19" i="29" l="1"/>
  <c r="M19" i="27"/>
  <c r="G19" i="29" l="1"/>
  <c r="O19" i="27"/>
  <c r="N19" i="27"/>
  <c r="H19" i="29" s="1"/>
  <c r="A12" i="28" l="1"/>
  <c r="J12" i="28"/>
  <c r="L12" i="28"/>
  <c r="R12" i="28"/>
  <c r="J13" i="28"/>
  <c r="R13" i="28"/>
  <c r="C12" i="28"/>
  <c r="J14" i="28"/>
  <c r="R14" i="28"/>
  <c r="B15" i="28"/>
  <c r="C15" i="28"/>
  <c r="J15" i="28"/>
  <c r="L15" i="28"/>
  <c r="R15" i="28"/>
  <c r="C16" i="28"/>
  <c r="J16" i="28"/>
  <c r="R16" i="28"/>
  <c r="R19" i="28"/>
  <c r="L19" i="28"/>
  <c r="J19" i="28"/>
  <c r="C19" i="28"/>
  <c r="R18" i="28"/>
  <c r="J18" i="28"/>
  <c r="R17" i="28"/>
  <c r="J17" i="28"/>
  <c r="B40" i="36" l="1"/>
  <c r="A40" i="36"/>
  <c r="S15" i="28"/>
  <c r="U15" i="28" s="1"/>
  <c r="K15" i="28"/>
  <c r="T15" i="28" s="1"/>
  <c r="K12" i="28"/>
  <c r="S12" i="28"/>
  <c r="S17" i="28"/>
  <c r="K19" i="28"/>
  <c r="T19" i="28" s="1"/>
  <c r="K17" i="28"/>
  <c r="S19" i="28"/>
  <c r="U19" i="28" s="1"/>
  <c r="K19" i="29" s="1"/>
  <c r="J17" i="29" l="1"/>
  <c r="V19" i="28"/>
  <c r="M19" i="29" s="1"/>
  <c r="J19" i="29"/>
  <c r="V17" i="28"/>
  <c r="V15" i="28"/>
  <c r="K17" i="29"/>
  <c r="M17" i="29" l="1"/>
  <c r="G21" i="27"/>
  <c r="H21" i="27" s="1"/>
  <c r="T20" i="28" l="1"/>
  <c r="F20" i="29"/>
  <c r="N21" i="27"/>
  <c r="H20" i="29" s="1"/>
  <c r="E50" i="36"/>
  <c r="G15" i="27"/>
  <c r="H15" i="27" s="1"/>
  <c r="V20" i="28" l="1"/>
  <c r="M20" i="29" s="1"/>
  <c r="J20" i="29"/>
  <c r="D50" i="36"/>
  <c r="F50" i="36"/>
  <c r="M15" i="27"/>
  <c r="O21" i="27"/>
  <c r="D60" i="36" l="1"/>
  <c r="F60" i="36"/>
  <c r="N15" i="27"/>
  <c r="O15" i="27"/>
  <c r="D40" i="36" l="1"/>
  <c r="E40" i="36"/>
  <c r="A10" i="28"/>
  <c r="I33" i="5" a="1"/>
  <c r="I33" i="5" s="1"/>
  <c r="F40" i="36" l="1"/>
  <c r="C10" i="29"/>
  <c r="I27" i="5" a="1"/>
  <c r="I27" i="5" l="1"/>
  <c r="C11" i="28"/>
  <c r="C10" i="28"/>
  <c r="L10" i="27" l="1"/>
  <c r="I21" i="5"/>
  <c r="I22" i="5"/>
  <c r="M10" i="27" l="1"/>
  <c r="K10" i="27"/>
  <c r="M12" i="27" l="1"/>
  <c r="U12" i="28" s="1"/>
  <c r="G10" i="29" l="1"/>
  <c r="E11" i="29"/>
  <c r="R11" i="28"/>
  <c r="R10" i="28"/>
  <c r="J11" i="28"/>
  <c r="J10" i="28"/>
  <c r="S10" i="28" l="1"/>
  <c r="U10" i="28" s="1"/>
  <c r="K10" i="28"/>
  <c r="H10" i="27" l="1"/>
  <c r="T10" i="28" s="1"/>
  <c r="H12" i="27"/>
  <c r="T12" i="28" s="1"/>
  <c r="V12" i="28" s="1"/>
  <c r="N12" i="27" l="1"/>
  <c r="O10" i="27"/>
  <c r="N10" i="27"/>
  <c r="H10" i="29" s="1"/>
  <c r="V10" i="28"/>
  <c r="M10" i="29" s="1"/>
  <c r="O12" i="27"/>
  <c r="E10" i="29"/>
  <c r="A10" i="29"/>
  <c r="L10" i="29" l="1"/>
  <c r="K10" i="29" l="1"/>
  <c r="J10" i="29" l="1"/>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<sst xmlns="http://schemas.openxmlformats.org/spreadsheetml/2006/main" count="848" uniqueCount="512">
  <si>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</si>
  <si>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</si>
  <si>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</si>
  <si>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</si>
  <si>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</si>
  <si>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</si>
  <si>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</si>
  <si>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</si>
  <si>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</si>
  <si>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</si>
  <si>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</si>
  <si>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</si>
  <si>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</si>
  <si>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</si>
  <si>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</si>
  <si>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</si>
  <si>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</si>
  <si>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</si>
  <si>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</si>
  <si>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</si>
  <si>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</si>
  <si>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</si>
  <si>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</si>
  <si>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</si>
  <si>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</si>
  <si>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</si>
  <si>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</si>
  <si>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</si>
  <si>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</si>
  <si>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</si>
  <si>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</si>
  <si>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</si>
  <si>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</si>
  <si>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</si>
  <si>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</si>
  <si>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</si>
  <si>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</si>
  <si>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</si>
  <si>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</si>
  <si>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</si>
  <si>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</si>
  <si>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</si>
  <si>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</si>
  <si>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</si>
  <si>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</si>
  <si>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</si>
  <si>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</si>
  <si>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</si>
  <si>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</si>
  <si>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</si>
  <si>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</si>
  <si>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</si>
  <si>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</si>
  <si>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</si>
  <si>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</si>
  <si>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</si>
  <si>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</si>
  <si>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</si>
  <si>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</si>
  <si>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</si>
  <si>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</si>
  <si>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</si>
  <si>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</si>
  <si>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</si>
  <si>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</si>
  <si>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</si>
  <si>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</si>
  <si>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</si>
  <si>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</si>
  <si>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</si>
  <si>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</si>
  <si>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</si>
  <si>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</si>
  <si>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</si>
  <si>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</si>
  <si>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</si>
  <si>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</si>
  <si>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</si>
  <si>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</si>
  <si>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</si>
  <si>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</si>
  <si>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</si>
  <si>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</si>
  <si>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</si>
  <si>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</si>
  <si>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</si>
  <si>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</si>
  <si>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</si>
  <si>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</si>
  <si>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</si>
  <si>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</si>
  <si>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</si>
  <si>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</si>
  <si>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</si>
  <si>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</si>
  <si>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</si>
  <si>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</si>
  <si>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</si>
  <si>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</si>
  <si>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</si>
  <si>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</si>
  <si>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</si>
  <si>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</si>
  <si>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</si>
  <si>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</si>
  <si>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</si>
  <si>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</si>
  <si>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</si>
  <si>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</si>
  <si>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</si>
  <si>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</si>
  <si>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</si>
  <si>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</si>
  <si>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</si>
  <si>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</si>
  <si>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</si>
  <si>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</si>
  <si>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</si>
  <si>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</si>
  <si>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</si>
  <si>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</si>
  <si>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</si>
  <si>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</si>
  <si>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</si>
  <si>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</si>
  <si>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</si>
  <si>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</si>
  <si>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</si>
  <si>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</si>
  <si>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</si>
  <si>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</si>
  <si>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</si>
  <si>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</si>
  <si>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</si>
  <si>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</si>
  <si>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</si>
  <si>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</si>
  <si>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</si>
  <si>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</si>
  <si>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</si>
  <si>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</si>
  <si>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</si>
  <si>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</si>
  <si>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</si>
  <si>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</si>
  <si>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</si>
  <si>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</si>
  <si>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</si>
  <si>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</si>
  <si>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</si>
  <si>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</si>
  <si>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</si>
  <si>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</si>
  <si>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</si>
  <si>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</si>
  <si>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</si>
  <si>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</si>
  <si>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</si>
  <si>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</si>
  <si>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</si>
  <si>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</si>
  <si>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</si>
  <si>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</si>
  <si>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</si>
  <si>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</si>
  <si>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</si>
  <si>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</si>
  <si>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</si>
  <si>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</si>
  <si>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</si>
  <si>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</si>
  <si>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</si>
  <si>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</si>
  <si>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</si>
  <si>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</si>
  <si>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</si>
  <si>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</si>
  <si>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</si>
  <si>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</si>
  <si>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</si>
  <si>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</si>
  <si>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</si>
  <si>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</si>
  <si>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</si>
  <si>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</si>
  <si>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</si>
  <si>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</si>
  <si>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</si>
  <si>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</si>
  <si>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</si>
  <si>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</si>
  <si>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</si>
  <si>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</si>
  <si>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</si>
  <si>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</si>
  <si>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</si>
  <si>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</si>
  <si>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</si>
  <si>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</si>
  <si>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</si>
  <si>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</si>
  <si>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</si>
  <si>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</si>
  <si>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</si>
  <si>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</si>
  <si>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</si>
  <si>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</si>
  <si>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</si>
  <si>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</si>
  <si>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</si>
  <si>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</si>
  <si>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</si>
  <si>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</si>
  <si>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</si>
  <si>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</si>
  <si>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</si>
  <si>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</si>
  <si>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</si>
  <si>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</si>
  <si>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</si>
  <si>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</si>
  <si>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</si>
  <si>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</si>
  <si>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</si>
  <si>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</si>
  <si>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</si>
  <si>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</si>
  <si>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</si>
  <si>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</si>
  <si>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</si>
  <si>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</si>
  <si>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</si>
  <si>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</si>
  <si>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</si>
  <si>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</si>
  <si>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</si>
  <si>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</si>
  <si>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</si>
  <si>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</si>
  <si>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</si>
  <si>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</si>
  <si>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</si>
  <si>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</si>
  <si>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</si>
  <si>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</si>
  <si>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</si>
  <si>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</si>
  <si>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</si>
  <si>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</si>
  <si>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</si>
  <si>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</si>
  <si>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</si>
  <si>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</si>
  <si>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</si>
  <si>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</si>
  <si>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</si>
  <si>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</si>
  <si>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</si>
  <si>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</si>
  <si>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</si>
  <si>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</si>
  <si>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</si>
  <si>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</si>
  <si>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</si>
  <si>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</si>
  <si>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</si>
  <si>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</si>
  <si>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</si>
  <si>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</si>
  <si>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</si>
  <si>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</si>
  <si>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</si>
  <si>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</si>
  <si>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</si>
  <si>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</si>
  <si>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</si>
  <si>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</si>
  <si>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</si>
  <si>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</si>
  <si>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</si>
  <si>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</si>
  <si>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</si>
  <si>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</si>
  <si>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</si>
  <si>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</si>
  <si>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</si>
  <si>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</si>
  <si>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</si>
  <si>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publicación de lista de elegibles  en los cuales sus intengrantes   no estén acordes con los  requisitos exigidos. </t>
  </si>
  <si>
    <t xml:space="preserve">Incluir en la lista de  elegibles, aspirantes  que  no cumplen con los requisitos,  que se rechacen  aspirantes que cumplen con los requisitos  o se que se asignen puntajes erróneos  en el proceso de reclasificación. </t>
  </si>
  <si>
    <t>1. Inadecuada revisión y validación de los documentos</t>
  </si>
  <si>
    <t>Incumplimiento de las metas establecidas</t>
  </si>
  <si>
    <t xml:space="preserve">De la entidad, seccional, despachos a nivel local o municipal </t>
  </si>
  <si>
    <t>2.Insuficiente planta de personal para adelantar los procesos y actividades relacionadas con los procesos de administración de la carrera judicial</t>
  </si>
  <si>
    <t xml:space="preserve">Gestionar  traslados de personal que no se ajusten a las condiciones requeridas  </t>
  </si>
  <si>
    <t>Realizar o no realizar traslados en las condiciones y tiempos  requeridos para atender las solicitudes y necesidades identificadas.</t>
  </si>
  <si>
    <t>1.  Desconocimiento del procedimiento de traslados</t>
  </si>
  <si>
    <t>Afectación de reputacion,imagén,  credibilidad, satisfacción de usuarios y PI</t>
  </si>
  <si>
    <t xml:space="preserve">De un área del nivel central, seccional o despacho judicial </t>
  </si>
  <si>
    <t>2. Carencia de una herramienta o mecanismo de seguimiento y control adecuado para minimizar el error</t>
  </si>
  <si>
    <t>Incumplimiento del 20% de los indicadores del proceso</t>
  </si>
  <si>
    <t>3. Incremento de solicitudes vía correo electrónico como principal canal de comunicación conocido por los usuarios.</t>
  </si>
  <si>
    <t xml:space="preserve">Imposibilidad de consolidar la cobertura de la carrera Judicial </t>
  </si>
  <si>
    <t>Cuando no se dispone de la toatlidad de cargos  cubiertos en carera</t>
  </si>
  <si>
    <t xml:space="preserve">1. Falta de oportunidad u omisión por parte de los nominadores de reportar las vacantes dentro de los términos establecidos en la Ley. </t>
  </si>
  <si>
    <t>2. No agotamiento de las listas de elegibles formuladas para proveer las vacantes de los empleados.</t>
  </si>
  <si>
    <t xml:space="preserve">Incumplimiento de los  términos y requisitos de ley en la atención  de los requerimientos de la ciudadanía </t>
  </si>
  <si>
    <t xml:space="preserve">Responder fuera de tiempo o sin solucionar los requerimientos de la ciudadanía </t>
  </si>
  <si>
    <t xml:space="preserve">1. Problemas de conectividad. </t>
  </si>
  <si>
    <t>2. Alto volumen de requerimientos.</t>
  </si>
  <si>
    <t>Incumplimiento del 40% de los indicadores del proceso</t>
  </si>
  <si>
    <t xml:space="preserve">Ofrecer, prometer, entregar, aceptar o solicitar una ventaja indebida para influenciar en favor propio o de terceros, en el proceso de selección o empleados de la entidad para direccionar y/o obstaculizar la realización de los procesos de selección (concurso de méritos) para la provisión de cargos de funcionarios  y empleados de la Rama Judicial. </t>
  </si>
  <si>
    <t>Cuando se influye indebidamente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</si>
  <si>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</si>
  <si>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 xml:space="preserve">De la entidad y sector justicia a nivel nacional </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</si>
  <si>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</si>
  <si>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nombramiento de la lista de elegibles,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</si>
  <si>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</si>
  <si>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</si>
  <si>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2.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</si>
  <si>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</si>
  <si>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proceso de selección para que se divulgue información parcial o especifica relacionada con el contenido y confidencialidad de los documentos o información suministrada de caracter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</si>
  <si>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</si>
  <si>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</si>
  <si>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</si>
  <si>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</si>
  <si>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</si>
  <si>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</si>
  <si>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</si>
  <si>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</si>
  <si>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</si>
  <si>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</si>
  <si>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</si>
  <si>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</si>
  <si>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</si>
  <si>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</si>
  <si>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</si>
  <si>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</si>
  <si>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</si>
  <si>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auxiliar judicial 03  realiza revisión de la documentación y de las listas de concursantes que aprobaron en cada concurso, para conformar la listas de elegibles de los cargos reportados por los nominadores.   </t>
  </si>
  <si>
    <t>NO</t>
  </si>
  <si>
    <t>SI</t>
  </si>
  <si>
    <t>corrección del acto administrativo que haya sido emitido con alguna falla o error</t>
  </si>
  <si>
    <t>se presentan propuestas de reordenamiento para la creación de cargos.</t>
  </si>
  <si>
    <t>Se realizan estudios de los Acuerdos que regulan el procedimiento de los trasaldos y las sentencias constitucionales a que haya lugar.</t>
  </si>
  <si>
    <t xml:space="preserve">Se realizan  seguimientos a  los posibles errores que se hayan cometido . </t>
  </si>
  <si>
    <t>se estudia la posibilidad de crear una herramienta tecnologica  que permita la recopilaciuón de las solicitudes  y que arroje el resultado exacto de aspirantes a traslados , sin necesidad del uso del correo electrónico.</t>
  </si>
  <si>
    <t>Se realizan seguimientos a los posibles errores que se hayan cometido .</t>
  </si>
  <si>
    <t xml:space="preserve">el escribiente de la corporación  realiza revisión de los correos electrónicos de recepción de solicitudes, para  verificar  las peticiones de trasaldo .   </t>
  </si>
  <si>
    <t xml:space="preserve">se realizan requerimientos constantes a los despacho judiciales para que reporten las vacantes  </t>
  </si>
  <si>
    <t xml:space="preserve">SE realizan visitas a los despachos judiciales en los cuales se ha reportado incumplimeinto de los términos  y se compulsan copias a la Comisión Seccional de Disciplina para lo de sus competencias. </t>
  </si>
  <si>
    <t xml:space="preserve">se realizan seuimiento  constantes a los despacho judiciales para que reporten el agotamiento de las listas de elgibles </t>
  </si>
  <si>
    <t>revisión periodica de la tabla de reparto de petciones para verificar vencimientos</t>
  </si>
  <si>
    <t xml:space="preserve">responder en forma inmediata las peticiones que se encuentren con algun retraso </t>
  </si>
  <si>
    <t>responder en forma inmediata las peticiones que se encuentren con algun retraso</t>
  </si>
  <si>
    <t>Realización de programas de formación, capacitación y sensibilización en temas de probidad y ética de lo público</t>
  </si>
  <si>
    <t>acciones de respuesta ante noticias que afectan la entidad</t>
  </si>
  <si>
    <t>Realización de revisión sobre el cumplimiento de requisitos a la totalidad de los aspirantes para la correcta elaboración de las listas de elegibles</t>
  </si>
  <si>
    <t>Realización de programas de formación, capacitación y sensibilización en temas de Probidad y ética de lo público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</si>
  <si>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</si>
  <si>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</si>
  <si>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</si>
  <si>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</si>
  <si>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</si>
  <si>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</si>
  <si>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</si>
  <si>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</si>
  <si>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</si>
  <si>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</si>
  <si>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</si>
  <si>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</si>
  <si>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</si>
  <si>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</si>
  <si>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</si>
  <si>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 xml:space="preserve">Revisión de documentos de  los  requisitos de selecciòn en el procedimiento  de reclasificación, calificación de la docuementación aportada por los aspirantes para ser o no  validada como requisito para reclasificación
</t>
  </si>
  <si>
    <t>Profesional Encargado del proceso de Carrera Judicial</t>
  </si>
  <si>
    <t>Realizar estudios inmediatos de las solicitudes de traslados presentadas y dar respuesta en el menor tiempo posible</t>
  </si>
  <si>
    <t>Hacer seguimientos en los despachos judiciales para el agotamiento de listas y para el reporte de vacantes</t>
  </si>
  <si>
    <t>Hacer control de los términos legales para dar respuesta a las peticiones de los usuarios.</t>
  </si>
  <si>
    <t xml:space="preserve">verificar y atender las PQRS que haya sobre este tema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</si>
  <si>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</si>
  <si>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</si>
  <si>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</si>
  <si>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</si>
  <si>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</si>
  <si>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</si>
  <si>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</si>
  <si>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</si>
  <si>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</si>
  <si>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</si>
  <si>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</si>
  <si>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</si>
  <si>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</si>
  <si>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</si>
  <si>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</si>
  <si>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</si>
  <si>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</si>
  <si>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</si>
  <si>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</si>
  <si>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</si>
  <si>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</si>
  <si>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</si>
  <si>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</si>
  <si>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</si>
  <si>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</si>
  <si>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</si>
  <si>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</si>
  <si>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</si>
  <si>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</si>
  <si>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</si>
  <si>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</si>
  <si>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</si>
  <si>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</si>
  <si>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</si>
  <si>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</si>
  <si>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</si>
  <si>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</si>
  <si>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</si>
  <si>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</si>
  <si>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</si>
  <si>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</si>
  <si>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</si>
  <si>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</si>
  <si>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</si>
  <si>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</si>
  <si>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</si>
  <si>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</si>
  <si>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</si>
  <si>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</si>
  <si>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</si>
  <si>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</si>
  <si>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</si>
  <si>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</si>
  <si>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</si>
  <si>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</si>
  <si>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</si>
  <si>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</si>
  <si>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</si>
  <si>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</si>
  <si>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</si>
  <si>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</si>
  <si>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</si>
  <si>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</si>
  <si>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</si>
  <si>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</si>
  <si>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</si>
  <si>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</si>
  <si>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</si>
  <si>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</si>
  <si>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</si>
  <si>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</si>
  <si>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</si>
  <si>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</si>
  <si>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</si>
  <si>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</si>
  <si>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</si>
  <si>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</si>
  <si>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</si>
  <si>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</si>
  <si>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</si>
  <si>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</si>
  <si>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</si>
  <si>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</si>
  <si>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</si>
  <si>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</si>
  <si>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</si>
  <si>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</si>
  <si>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</si>
  <si>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</si>
  <si>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</si>
  <si>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</si>
  <si>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</si>
  <si>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</si>
  <si>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</si>
  <si>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</si>
  <si>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</si>
  <si>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</si>
  <si>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</si>
  <si>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</si>
  <si>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</si>
  <si>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</si>
  <si>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</si>
  <si>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</si>
  <si>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</si>
  <si>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</si>
  <si>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</si>
  <si>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</si>
  <si>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</si>
  <si>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</si>
  <si>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</si>
  <si>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</si>
  <si>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</si>
  <si>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</si>
  <si>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</si>
  <si>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</si>
  <si>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</si>
  <si>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</si>
  <si>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</si>
  <si>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de documentos de  los  requisitos de selecciòn en el procedimiento  de reclasificación, calificación de la docuementación aportada por los aspirantes para ser o no  validada como requisito para reclasificación</t>
  </si>
  <si>
    <t xml:space="preserve">Atlántico </t>
  </si>
  <si>
    <t>El responsable de revisar y proyectar los puntajes de reclasificiación, se encargó de realizar la revisión minuciosa de la docuemntaciópn allegada por los solicitantes y que las solicitudes hubiesen sido interpuestas dentro del término establecido para ello, para proceder a asignar los puntajes que correspondan</t>
  </si>
  <si>
    <t xml:space="preserve">Se tomóo cuidado durante los meses correspondientes a este primeri trimestre de revisar las soclicitudes de trasaldo en el menor tiempo possible , para asi proceder a dar respuesta a los petentes. </t>
  </si>
  <si>
    <t xml:space="preserve">Se procede a revisar las respuestas dadas por los despachos judiciales en cuanto a los cargos vacantes y a l gotamiento de las listas de elegibles, para tomar las acciones pertinentes. </t>
  </si>
  <si>
    <t xml:space="preserve"> En  este primeri trimestre se revisan las peticiones  en el menor tiempo possible , para asi proceder a dar respuesta a los petentes dentro de los términos establecidos legalmente</t>
  </si>
  <si>
    <t xml:space="preserve">Se revisa el cuadro de datos de las peticiones, quiejas y reclamos, para verificar a que tema hacen refrencia y cuales corresponden al tema para ser atendidas </t>
  </si>
  <si>
    <t xml:space="preserve">se revisa el cuadro de datos de las peticiones, quiejas y reclamos, para verificar a que tema hacen refrencia y cuales corresponden al tema para ser atendidas </t>
  </si>
  <si>
    <t xml:space="preserve"> Nivel Seccional</t>
  </si>
  <si>
    <t xml:space="preserve">CONSEJO SECCIONAL DE LA JUDICATURA DE ATLÁNTICO </t>
  </si>
  <si>
    <t>Nivel Seccional</t>
  </si>
  <si>
    <t xml:space="preserve">El responsable de revisar, se encargó de realizar la revisión minuciosa de la docuemntaciópn allegada por los solicitantes y que las solicitudes hubiesen sido interpuestas dentro del término establecido para ello, para proceder a elaborar las listas de elegibles </t>
  </si>
  <si>
    <t>En  este primeri trimestre se revisan las peticiones  en el menor tiempo possible , para asi proceder a dar respuesta a los petentes dentro de los términos establecidos legalmente</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</si>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</sst>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2"/>
      <color rgb="FF000000"/>
      <name val="Calibri"/>
      <scheme val="minor"/>
    </font>
    <font>
      <sz val="10"/>
      <color rgb="FF000000"/>
      <name val="Calibri"/>
      <charset val="1"/>
    </font>
    <font>
      <sz val="11"/>
      <color rgb="FF000000"/>
      <name val="Calibri"/>
      <charset val="1"/>
    </font>
    <font>
      <sz val="10"/>
      <color rgb="FF000000"/>
      <name val="Calibri"/>
      <family val="2"/>
      <scheme val="minor"/>
    </font>
    <font>
      <sz val="10"/>
      <color rgb="FF000000"/>
      <name val="Calibri"/>
      <charset val="1"/>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
      <left style="medium">
        <color indexed="64"/>
      </left>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rgb="FF000000"/>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2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7" xfId="0" applyFont="1" applyFill="1" applyBorder="1" applyAlignment="1" applyProtection="1">
      <alignment horizontal="center" vertical="center" textRotation="90"/>
      <protection locked="0"/>
    </xf>
    <xf numFmtId="0" fontId="37" fillId="4" borderId="37"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7"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6" xfId="0" applyFont="1" applyFill="1" applyBorder="1" applyAlignment="1">
      <alignment vertical="center"/>
    </xf>
    <xf numFmtId="0" fontId="28" fillId="4" borderId="35" xfId="0" applyFont="1" applyFill="1" applyBorder="1" applyAlignment="1">
      <alignment vertical="center"/>
    </xf>
    <xf numFmtId="0" fontId="1" fillId="3" borderId="33" xfId="0" applyFont="1" applyFill="1" applyBorder="1" applyAlignment="1">
      <alignment horizontal="center" vertical="center"/>
    </xf>
    <xf numFmtId="0" fontId="28"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8"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1"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0" xfId="3" applyNumberFormat="1" applyFont="1" applyBorder="1" applyAlignment="1">
      <alignment horizontal="center" vertical="center" wrapText="1" readingOrder="1"/>
    </xf>
    <xf numFmtId="0" fontId="47" fillId="7" borderId="81" xfId="0" applyFont="1" applyFill="1" applyBorder="1" applyAlignment="1">
      <alignment horizontal="center" vertical="center" wrapText="1" readingOrder="1"/>
    </xf>
    <xf numFmtId="0" fontId="47" fillId="8" borderId="82" xfId="0" applyFont="1" applyFill="1" applyBorder="1" applyAlignment="1">
      <alignment horizontal="center" vertical="center" wrapText="1" readingOrder="1"/>
    </xf>
    <xf numFmtId="0" fontId="47" fillId="9" borderId="82" xfId="0" applyFont="1" applyFill="1" applyBorder="1" applyAlignment="1">
      <alignment horizontal="center" vertical="center" wrapText="1" readingOrder="1"/>
    </xf>
    <xf numFmtId="0" fontId="47" fillId="10" borderId="82" xfId="0" applyFont="1" applyFill="1" applyBorder="1" applyAlignment="1">
      <alignment horizontal="center" vertical="center" wrapText="1" readingOrder="1"/>
    </xf>
    <xf numFmtId="0" fontId="48" fillId="11" borderId="82"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6" xfId="0" applyFill="1" applyBorder="1"/>
    <xf numFmtId="0" fontId="0" fillId="3" borderId="78" xfId="0" applyFill="1" applyBorder="1"/>
    <xf numFmtId="0" fontId="0" fillId="3" borderId="79"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7"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8"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8" xfId="0" applyFont="1" applyFill="1" applyBorder="1" applyAlignment="1">
      <alignment horizontal="center" vertical="center" textRotation="90"/>
    </xf>
    <xf numFmtId="0" fontId="61" fillId="3" borderId="71" xfId="0" applyFont="1" applyFill="1" applyBorder="1" applyAlignment="1">
      <alignment vertical="center" wrapText="1"/>
    </xf>
    <xf numFmtId="0" fontId="61"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20" fillId="4" borderId="34" xfId="1" applyFont="1" applyFill="1" applyBorder="1" applyAlignment="1">
      <alignment horizontal="center" vertical="center"/>
    </xf>
    <xf numFmtId="0" fontId="8" fillId="3" borderId="44"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8" xfId="0" applyFont="1" applyFill="1" applyBorder="1"/>
    <xf numFmtId="0" fontId="18" fillId="3" borderId="78" xfId="0" applyFont="1" applyFill="1" applyBorder="1" applyAlignment="1">
      <alignment horizontal="center" vertical="center"/>
    </xf>
    <xf numFmtId="0" fontId="28" fillId="4" borderId="57" xfId="0" applyFont="1" applyFill="1" applyBorder="1" applyAlignment="1">
      <alignment vertical="center"/>
    </xf>
    <xf numFmtId="0" fontId="4" fillId="4" borderId="61"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34"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0" fillId="0" borderId="34"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xf>
    <xf numFmtId="0" fontId="12" fillId="3" borderId="3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4" xfId="0" applyNumberFormat="1" applyBorder="1" applyAlignment="1">
      <alignment horizontal="justify" vertical="center" wrapText="1"/>
    </xf>
    <xf numFmtId="0" fontId="24" fillId="0" borderId="34"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34" xfId="3" applyNumberFormat="1" applyFont="1" applyBorder="1" applyAlignment="1">
      <alignment horizontal="justify" vertical="center" wrapText="1"/>
    </xf>
    <xf numFmtId="4" fontId="0" fillId="0" borderId="34"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4"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0" xfId="0" applyFont="1" applyFill="1"/>
    <xf numFmtId="0" fontId="71" fillId="0" borderId="0" xfId="0" applyFont="1"/>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08" xfId="0" applyFont="1" applyFill="1" applyBorder="1" applyAlignment="1" applyProtection="1">
      <alignment horizontal="left" vertical="center" wrapText="1"/>
      <protection locked="0"/>
    </xf>
    <xf numFmtId="0" fontId="74" fillId="20"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1" xfId="0" applyFont="1" applyFill="1" applyBorder="1" applyAlignment="1">
      <alignment horizontal="center" vertical="center" wrapText="1" readingOrder="1"/>
    </xf>
    <xf numFmtId="0" fontId="78" fillId="3" borderId="111" xfId="0" applyFont="1" applyFill="1" applyBorder="1" applyAlignment="1">
      <alignment horizontal="center" vertical="center" wrapText="1" readingOrder="1"/>
    </xf>
    <xf numFmtId="0" fontId="78" fillId="3" borderId="111" xfId="0" applyFont="1" applyFill="1" applyBorder="1" applyAlignment="1">
      <alignment horizontal="left" vertical="center" wrapText="1"/>
    </xf>
    <xf numFmtId="0" fontId="78" fillId="3" borderId="111" xfId="0" applyFont="1" applyFill="1" applyBorder="1" applyAlignment="1">
      <alignment horizontal="center" vertical="center" wrapText="1"/>
    </xf>
    <xf numFmtId="0" fontId="72" fillId="3" borderId="0" xfId="0" applyFont="1" applyFill="1"/>
    <xf numFmtId="0" fontId="78" fillId="0" borderId="111" xfId="0" applyFont="1" applyBorder="1" applyAlignment="1">
      <alignment horizontal="center" vertical="center" wrapText="1" readingOrder="1"/>
    </xf>
    <xf numFmtId="0" fontId="78" fillId="0" borderId="111" xfId="0" applyFont="1" applyBorder="1" applyAlignment="1">
      <alignment horizontal="left" vertical="center" wrapText="1"/>
    </xf>
    <xf numFmtId="0" fontId="78" fillId="22" borderId="111" xfId="0" applyFont="1" applyFill="1" applyBorder="1" applyAlignment="1">
      <alignment horizontal="left" vertical="center" wrapText="1"/>
    </xf>
    <xf numFmtId="0" fontId="75" fillId="0" borderId="0" xfId="0" applyFont="1" applyAlignment="1">
      <alignment vertical="center" wrapText="1"/>
    </xf>
    <xf numFmtId="0" fontId="76" fillId="0" borderId="111" xfId="0" applyFont="1" applyBorder="1" applyAlignment="1">
      <alignment vertical="center" wrapText="1" readingOrder="1"/>
    </xf>
    <xf numFmtId="0" fontId="78" fillId="3" borderId="111" xfId="0" applyFont="1" applyFill="1" applyBorder="1" applyAlignment="1">
      <alignment horizontal="left" vertical="center" wrapText="1" readingOrder="1"/>
    </xf>
    <xf numFmtId="0" fontId="74" fillId="0" borderId="0" xfId="0" applyFont="1"/>
    <xf numFmtId="0" fontId="78" fillId="3" borderId="111" xfId="0" applyFont="1" applyFill="1" applyBorder="1" applyAlignment="1">
      <alignment horizontal="left" vertical="center"/>
    </xf>
    <xf numFmtId="0" fontId="78" fillId="3" borderId="111" xfId="0" applyFont="1" applyFill="1" applyBorder="1" applyAlignment="1">
      <alignment vertical="center" wrapText="1"/>
    </xf>
    <xf numFmtId="0" fontId="78" fillId="3" borderId="111" xfId="0" applyFont="1" applyFill="1" applyBorder="1" applyAlignment="1">
      <alignment vertical="center" wrapText="1" readingOrder="1"/>
    </xf>
    <xf numFmtId="0" fontId="78" fillId="3" borderId="111" xfId="0" applyFont="1" applyFill="1" applyBorder="1" applyAlignment="1">
      <alignment vertical="center"/>
    </xf>
    <xf numFmtId="0" fontId="78" fillId="3" borderId="111" xfId="0" applyFont="1" applyFill="1" applyBorder="1" applyAlignment="1">
      <alignment horizontal="center" vertical="center"/>
    </xf>
    <xf numFmtId="0" fontId="78" fillId="3" borderId="112" xfId="0" applyFont="1" applyFill="1" applyBorder="1" applyAlignment="1">
      <alignment horizontal="center" vertical="center" wrapText="1" readingOrder="1"/>
    </xf>
    <xf numFmtId="0" fontId="78" fillId="3" borderId="112" xfId="0" applyFont="1" applyFill="1" applyBorder="1" applyAlignment="1">
      <alignment horizontal="left" vertical="center" wrapText="1"/>
    </xf>
    <xf numFmtId="0" fontId="78" fillId="3" borderId="112"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1" borderId="108" xfId="0" applyFont="1" applyFill="1" applyBorder="1" applyAlignment="1">
      <alignment horizontal="center" vertical="center"/>
    </xf>
    <xf numFmtId="0" fontId="83" fillId="5" borderId="108" xfId="0" applyFont="1" applyFill="1" applyBorder="1" applyAlignment="1">
      <alignment horizontal="center" vertical="center"/>
    </xf>
    <xf numFmtId="0" fontId="83" fillId="5" borderId="108" xfId="0" applyFont="1" applyFill="1" applyBorder="1" applyAlignment="1">
      <alignment vertical="center" wrapText="1"/>
    </xf>
    <xf numFmtId="0" fontId="83" fillId="3" borderId="108" xfId="0" applyFont="1" applyFill="1" applyBorder="1" applyAlignment="1">
      <alignment horizontal="left" vertical="top" wrapText="1"/>
    </xf>
    <xf numFmtId="0" fontId="84" fillId="3" borderId="108" xfId="0" applyFont="1" applyFill="1" applyBorder="1" applyAlignment="1">
      <alignment horizontal="center" vertical="center" wrapText="1"/>
    </xf>
    <xf numFmtId="0" fontId="85" fillId="3" borderId="108" xfId="0" applyFont="1" applyFill="1" applyBorder="1" applyAlignment="1">
      <alignment horizontal="center" vertical="center" wrapText="1"/>
    </xf>
    <xf numFmtId="0" fontId="85" fillId="3" borderId="108" xfId="0" applyFont="1" applyFill="1" applyBorder="1" applyAlignment="1">
      <alignment horizontal="left" vertical="center"/>
    </xf>
    <xf numFmtId="0" fontId="83" fillId="0" borderId="108" xfId="0" applyFont="1" applyBorder="1" applyAlignment="1">
      <alignment vertical="top" wrapText="1"/>
    </xf>
    <xf numFmtId="0" fontId="84" fillId="3" borderId="108" xfId="0" applyFont="1" applyFill="1" applyBorder="1" applyAlignment="1">
      <alignment horizontal="center" vertical="center"/>
    </xf>
    <xf numFmtId="0" fontId="85" fillId="3" borderId="108" xfId="0" applyFont="1" applyFill="1" applyBorder="1" applyAlignment="1">
      <alignment horizontal="center" vertical="center"/>
    </xf>
    <xf numFmtId="0" fontId="83" fillId="3" borderId="108" xfId="0" applyFont="1" applyFill="1" applyBorder="1" applyAlignment="1">
      <alignment horizontal="left" vertical="center" wrapText="1"/>
    </xf>
    <xf numFmtId="0" fontId="83" fillId="0" borderId="108" xfId="0" applyFont="1" applyBorder="1" applyAlignment="1">
      <alignment horizontal="left" vertical="center" wrapText="1"/>
    </xf>
    <xf numFmtId="0" fontId="85" fillId="0" borderId="108"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6" fillId="0" borderId="116" xfId="0" applyFont="1" applyBorder="1" applyAlignment="1">
      <alignment horizontal="center" vertical="center" wrapText="1"/>
    </xf>
    <xf numFmtId="0" fontId="86" fillId="0" borderId="79" xfId="0" applyFont="1" applyBorder="1" applyAlignment="1">
      <alignment horizontal="center" vertical="center" wrapText="1"/>
    </xf>
    <xf numFmtId="0" fontId="87" fillId="0" borderId="77" xfId="0" applyFont="1" applyBorder="1" applyAlignment="1">
      <alignment horizontal="center" vertical="center" wrapText="1"/>
    </xf>
    <xf numFmtId="0" fontId="87" fillId="0" borderId="20" xfId="0" applyFont="1" applyBorder="1" applyAlignment="1">
      <alignment horizontal="center" vertical="center" wrapText="1"/>
    </xf>
    <xf numFmtId="0" fontId="86" fillId="0" borderId="117" xfId="0" applyFont="1" applyBorder="1" applyAlignment="1">
      <alignment horizontal="center" vertical="center" wrapText="1"/>
    </xf>
    <xf numFmtId="0" fontId="86" fillId="0" borderId="12" xfId="0" applyFont="1" applyBorder="1" applyAlignment="1">
      <alignment horizontal="center" vertical="center" wrapText="1"/>
    </xf>
    <xf numFmtId="14" fontId="87" fillId="0" borderId="20" xfId="0" applyNumberFormat="1" applyFont="1" applyBorder="1" applyAlignment="1">
      <alignment horizontal="center" vertical="center" wrapText="1"/>
    </xf>
    <xf numFmtId="0" fontId="0" fillId="0" borderId="28" xfId="0" applyBorder="1" applyAlignment="1">
      <alignment horizontal="justify" vertical="center" wrapText="1"/>
    </xf>
    <xf numFmtId="3" fontId="0" fillId="0" borderId="6" xfId="0" applyNumberFormat="1" applyBorder="1" applyAlignment="1">
      <alignment horizontal="justify" vertical="center"/>
    </xf>
    <xf numFmtId="0" fontId="88" fillId="0" borderId="34" xfId="0" applyFont="1" applyBorder="1" applyAlignment="1" applyProtection="1">
      <alignment horizontal="justify" vertical="center" wrapText="1"/>
      <protection locked="0"/>
    </xf>
    <xf numFmtId="0" fontId="0" fillId="3" borderId="6" xfId="0" applyFill="1" applyBorder="1" applyAlignment="1">
      <alignment horizontal="center" vertical="center" wrapText="1"/>
    </xf>
    <xf numFmtId="0" fontId="0" fillId="0" borderId="74" xfId="0" applyBorder="1" applyAlignment="1">
      <alignment horizontal="center" vertical="center" wrapText="1"/>
    </xf>
    <xf numFmtId="0" fontId="27" fillId="0" borderId="34" xfId="0" applyFont="1" applyBorder="1" applyAlignment="1">
      <alignment horizontal="center" vertical="center" wrapText="1"/>
    </xf>
    <xf numFmtId="0" fontId="0" fillId="0" borderId="30" xfId="0" applyBorder="1" applyAlignment="1">
      <alignment horizontal="center" vertical="center" wrapText="1"/>
    </xf>
    <xf numFmtId="0" fontId="0" fillId="0" borderId="86" xfId="0" applyBorder="1" applyAlignment="1">
      <alignment horizontal="center" vertical="center" wrapText="1"/>
    </xf>
    <xf numFmtId="0" fontId="0" fillId="0" borderId="115" xfId="0" applyBorder="1" applyAlignment="1">
      <alignment horizontal="center" vertical="center" wrapText="1"/>
    </xf>
    <xf numFmtId="9" fontId="0" fillId="0" borderId="6" xfId="0" applyNumberFormat="1" applyBorder="1" applyAlignment="1">
      <alignment horizontal="center" vertical="center" wrapText="1"/>
    </xf>
    <xf numFmtId="0" fontId="27" fillId="0" borderId="6" xfId="0" applyFont="1" applyBorder="1" applyAlignment="1">
      <alignment horizontal="center" vertical="center" wrapText="1"/>
    </xf>
    <xf numFmtId="0" fontId="0" fillId="0" borderId="92" xfId="0" applyBorder="1" applyAlignment="1">
      <alignment horizontal="center" vertical="center" wrapText="1"/>
    </xf>
    <xf numFmtId="2" fontId="0" fillId="0" borderId="6" xfId="0" applyNumberFormat="1" applyBorder="1" applyAlignment="1">
      <alignment horizontal="center" vertical="center" wrapText="1"/>
    </xf>
    <xf numFmtId="0" fontId="70" fillId="0" borderId="6" xfId="0" applyFont="1" applyBorder="1" applyAlignment="1">
      <alignment horizontal="center" vertical="center" wrapText="1"/>
    </xf>
    <xf numFmtId="0" fontId="0" fillId="3" borderId="31" xfId="0" applyFill="1" applyBorder="1" applyAlignment="1">
      <alignment horizontal="center" vertical="center" wrapText="1"/>
    </xf>
    <xf numFmtId="0" fontId="70" fillId="3" borderId="31" xfId="0" applyFont="1" applyFill="1" applyBorder="1" applyAlignment="1">
      <alignment horizontal="center" vertical="center" wrapText="1"/>
    </xf>
    <xf numFmtId="0" fontId="0" fillId="0" borderId="120" xfId="0" applyBorder="1" applyAlignment="1">
      <alignment horizontal="center" vertical="center" wrapText="1"/>
    </xf>
    <xf numFmtId="0" fontId="12" fillId="0" borderId="91" xfId="0" applyFont="1" applyBorder="1" applyAlignment="1">
      <alignment horizontal="center" vertical="center" wrapText="1"/>
    </xf>
    <xf numFmtId="0" fontId="24" fillId="0" borderId="118" xfId="0" applyFont="1" applyBorder="1" applyAlignment="1" applyProtection="1">
      <alignment horizontal="left" vertical="top" wrapText="1"/>
      <protection locked="0"/>
    </xf>
    <xf numFmtId="0" fontId="0" fillId="0" borderId="119" xfId="0" applyBorder="1" applyAlignment="1">
      <alignment horizontal="justify" vertical="center" wrapText="1"/>
    </xf>
    <xf numFmtId="0" fontId="24" fillId="0" borderId="118" xfId="0" applyFont="1" applyBorder="1" applyAlignment="1" applyProtection="1">
      <alignment vertical="top" wrapText="1"/>
      <protection locked="0"/>
    </xf>
    <xf numFmtId="0" fontId="0" fillId="0" borderId="122" xfId="0" applyBorder="1" applyAlignment="1">
      <alignment horizontal="justify" vertical="center" wrapText="1"/>
    </xf>
    <xf numFmtId="0" fontId="24" fillId="0" borderId="43" xfId="0" applyFont="1" applyBorder="1" applyAlignment="1" applyProtection="1">
      <alignment horizontal="justify" vertical="center" wrapText="1"/>
      <protection locked="0"/>
    </xf>
    <xf numFmtId="0" fontId="91" fillId="0" borderId="0" xfId="0" applyFont="1" applyAlignment="1">
      <alignment wrapText="1"/>
    </xf>
    <xf numFmtId="0" fontId="0" fillId="0" borderId="93" xfId="0" applyBorder="1" applyAlignment="1">
      <alignment horizontal="center" vertical="center" wrapText="1"/>
    </xf>
    <xf numFmtId="14" fontId="0" fillId="3" borderId="75" xfId="0" applyNumberFormat="1" applyFill="1" applyBorder="1" applyAlignment="1">
      <alignment horizontal="center" vertical="center"/>
    </xf>
    <xf numFmtId="0" fontId="0" fillId="3" borderId="31" xfId="0" applyFill="1" applyBorder="1" applyAlignment="1">
      <alignment vertical="center" wrapText="1"/>
    </xf>
    <xf numFmtId="0" fontId="0" fillId="3" borderId="0" xfId="0" applyFill="1" applyAlignment="1">
      <alignment vertical="center" wrapText="1"/>
    </xf>
    <xf numFmtId="0" fontId="0" fillId="3" borderId="118" xfId="0" applyFill="1" applyBorder="1" applyAlignment="1">
      <alignment horizontal="center" vertical="center" wrapText="1"/>
    </xf>
    <xf numFmtId="0" fontId="70" fillId="3" borderId="28" xfId="0" applyFont="1" applyFill="1" applyBorder="1" applyAlignment="1">
      <alignment horizontal="center" vertical="center" wrapText="1"/>
    </xf>
    <xf numFmtId="14" fontId="70" fillId="3" borderId="95"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6" xfId="0" applyBorder="1"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09" xfId="0" applyFont="1" applyFill="1" applyBorder="1" applyAlignment="1" applyProtection="1">
      <alignment horizontal="center" vertical="center" wrapText="1"/>
      <protection locked="0"/>
    </xf>
    <xf numFmtId="0" fontId="75" fillId="5" borderId="110" xfId="0" applyFont="1" applyFill="1" applyBorder="1" applyAlignment="1" applyProtection="1">
      <alignment horizontal="center" vertical="center" wrapText="1"/>
      <protection locked="0"/>
    </xf>
    <xf numFmtId="0" fontId="75" fillId="5" borderId="108" xfId="0" applyFont="1" applyFill="1" applyBorder="1" applyAlignment="1" applyProtection="1">
      <alignment horizontal="center" vertical="center"/>
      <protection locked="0"/>
    </xf>
    <xf numFmtId="0" fontId="74" fillId="5" borderId="108" xfId="0" applyFont="1" applyFill="1" applyBorder="1" applyAlignment="1" applyProtection="1">
      <alignment horizontal="center" vertical="center"/>
      <protection locked="0"/>
    </xf>
    <xf numFmtId="0" fontId="76" fillId="0" borderId="108" xfId="0" applyFont="1" applyBorder="1" applyAlignment="1" applyProtection="1">
      <alignment horizontal="center" vertical="center"/>
      <protection locked="0"/>
    </xf>
    <xf numFmtId="0" fontId="76" fillId="21" borderId="108" xfId="0" applyFont="1" applyFill="1" applyBorder="1" applyAlignment="1" applyProtection="1">
      <alignment horizontal="center" vertical="center"/>
      <protection locked="0"/>
    </xf>
    <xf numFmtId="0" fontId="72" fillId="5" borderId="108" xfId="0" applyFont="1" applyFill="1" applyBorder="1" applyAlignment="1" applyProtection="1">
      <alignment horizontal="center" vertical="center" wrapText="1"/>
      <protection locked="0"/>
    </xf>
    <xf numFmtId="0" fontId="72" fillId="5"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left" vertical="center" wrapText="1"/>
      <protection locked="0"/>
    </xf>
    <xf numFmtId="0" fontId="76" fillId="0" borderId="111" xfId="0" applyFont="1" applyBorder="1" applyAlignment="1">
      <alignment horizontal="center" vertical="center" wrapText="1" readingOrder="1"/>
    </xf>
    <xf numFmtId="0" fontId="77" fillId="20" borderId="111" xfId="0" applyFont="1" applyFill="1" applyBorder="1" applyAlignment="1">
      <alignment horizontal="center" vertical="center" wrapText="1" readingOrder="1"/>
    </xf>
    <xf numFmtId="0" fontId="76" fillId="3" borderId="111" xfId="0" applyFont="1" applyFill="1" applyBorder="1" applyAlignment="1">
      <alignment horizontal="center" vertical="center" wrapText="1" readingOrder="1"/>
    </xf>
    <xf numFmtId="0" fontId="76" fillId="0" borderId="111" xfId="0" applyFont="1" applyBorder="1" applyAlignment="1">
      <alignment horizontal="left" vertical="center" wrapText="1" readingOrder="1"/>
    </xf>
    <xf numFmtId="0" fontId="76" fillId="0" borderId="112" xfId="0" applyFont="1" applyBorder="1" applyAlignment="1">
      <alignment horizontal="center" vertical="center" wrapText="1" readingOrder="1"/>
    </xf>
    <xf numFmtId="0" fontId="76" fillId="0" borderId="113"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82" fillId="20" borderId="108" xfId="0" applyFont="1" applyFill="1" applyBorder="1" applyAlignment="1">
      <alignment horizontal="center"/>
    </xf>
    <xf numFmtId="0" fontId="80" fillId="0" borderId="0" xfId="0" applyFont="1" applyAlignment="1">
      <alignment horizontal="center" vertical="center" wrapText="1"/>
    </xf>
    <xf numFmtId="0" fontId="83" fillId="21" borderId="108" xfId="0" applyFont="1" applyFill="1" applyBorder="1" applyAlignment="1">
      <alignment horizontal="center" vertical="center" wrapText="1"/>
    </xf>
    <xf numFmtId="0" fontId="83" fillId="21" borderId="108" xfId="0" applyFont="1" applyFill="1" applyBorder="1" applyAlignment="1">
      <alignment horizontal="center" vertical="center"/>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4"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6"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7"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8" xfId="2" applyFont="1" applyFill="1" applyBorder="1" applyAlignment="1">
      <alignment horizontal="center" vertical="center" wrapText="1"/>
    </xf>
    <xf numFmtId="0" fontId="62" fillId="4" borderId="98" xfId="2" applyFont="1" applyFill="1" applyBorder="1" applyAlignment="1">
      <alignment horizontal="center" vertical="center" wrapText="1"/>
    </xf>
    <xf numFmtId="0" fontId="62" fillId="4" borderId="99" xfId="1" applyFont="1" applyFill="1" applyBorder="1" applyAlignment="1">
      <alignment horizontal="center" vertical="center"/>
    </xf>
    <xf numFmtId="0" fontId="62" fillId="4" borderId="94"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0" xfId="1" applyFont="1" applyFill="1" applyBorder="1" applyAlignment="1">
      <alignment horizontal="justify" vertical="center" wrapText="1"/>
    </xf>
    <xf numFmtId="0" fontId="61" fillId="3" borderId="71" xfId="0" applyFont="1" applyFill="1" applyBorder="1" applyAlignment="1">
      <alignment vertical="center" wrapText="1"/>
    </xf>
    <xf numFmtId="0" fontId="61" fillId="3" borderId="17" xfId="0" applyFont="1" applyFill="1" applyBorder="1" applyAlignment="1">
      <alignment vertical="center" wrapText="1"/>
    </xf>
    <xf numFmtId="0" fontId="61" fillId="3" borderId="83" xfId="0" applyFont="1" applyFill="1" applyBorder="1" applyAlignment="1">
      <alignment vertical="center" wrapText="1"/>
    </xf>
    <xf numFmtId="0" fontId="61" fillId="3" borderId="84" xfId="0" applyFont="1" applyFill="1" applyBorder="1" applyAlignment="1">
      <alignment vertical="center" wrapText="1"/>
    </xf>
    <xf numFmtId="0" fontId="61" fillId="3" borderId="15"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5" xfId="2" applyFont="1" applyFill="1" applyBorder="1" applyAlignment="1">
      <alignment horizontal="center" vertical="center" wrapText="1"/>
    </xf>
    <xf numFmtId="0" fontId="62" fillId="4" borderId="85" xfId="1" applyFont="1" applyFill="1" applyBorder="1" applyAlignment="1">
      <alignment horizontal="center" vertical="center"/>
    </xf>
    <xf numFmtId="0" fontId="62" fillId="4" borderId="102"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5"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70" xfId="1" applyFont="1" applyFill="1" applyBorder="1" applyAlignment="1">
      <alignment horizontal="justify" vertical="center" wrapText="1"/>
    </xf>
    <xf numFmtId="0" fontId="61" fillId="7" borderId="28" xfId="0" applyFont="1" applyFill="1" applyBorder="1" applyAlignment="1">
      <alignment horizontal="left" vertical="center" wrapText="1"/>
    </xf>
    <xf numFmtId="0" fontId="61" fillId="7" borderId="30" xfId="0" applyFont="1" applyFill="1" applyBorder="1" applyAlignment="1">
      <alignment horizontal="left" vertical="center" wrapText="1"/>
    </xf>
    <xf numFmtId="0" fontId="64" fillId="3" borderId="6" xfId="1" applyFont="1" applyFill="1" applyBorder="1" applyAlignment="1">
      <alignment horizontal="justify" vertical="center" wrapText="1"/>
    </xf>
    <xf numFmtId="0" fontId="64" fillId="3" borderId="75" xfId="1" applyFont="1" applyFill="1" applyBorder="1" applyAlignment="1">
      <alignment horizontal="justify" vertical="center" wrapText="1"/>
    </xf>
    <xf numFmtId="0" fontId="61" fillId="3" borderId="28" xfId="0" applyFont="1" applyFill="1" applyBorder="1" applyAlignment="1">
      <alignment horizontal="left" vertical="center" wrapText="1"/>
    </xf>
    <xf numFmtId="0" fontId="61" fillId="3" borderId="30" xfId="0" applyFont="1" applyFill="1" applyBorder="1" applyAlignment="1">
      <alignment horizontal="left" vertical="center" wrapText="1"/>
    </xf>
    <xf numFmtId="0" fontId="64"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5" fillId="3" borderId="28" xfId="1" applyFont="1" applyFill="1" applyBorder="1" applyAlignment="1">
      <alignment horizontal="justify" vertical="center" wrapText="1"/>
    </xf>
    <xf numFmtId="0" fontId="55" fillId="3" borderId="95" xfId="1" applyFont="1" applyFill="1" applyBorder="1" applyAlignment="1">
      <alignment horizontal="justify" vertical="center" wrapText="1"/>
    </xf>
    <xf numFmtId="0" fontId="64" fillId="3" borderId="0" xfId="1" applyFont="1" applyFill="1" applyAlignment="1">
      <alignment horizontal="center" vertical="center" wrapText="1"/>
    </xf>
    <xf numFmtId="0" fontId="64" fillId="3" borderId="0" xfId="1" applyFont="1" applyFill="1" applyAlignment="1">
      <alignment horizontal="justify" vertical="center" wrapText="1"/>
    </xf>
    <xf numFmtId="0" fontId="52" fillId="0" borderId="121" xfId="0" applyFont="1" applyBorder="1" applyAlignment="1">
      <alignment horizontal="center" vertical="center" wrapText="1"/>
    </xf>
    <xf numFmtId="0" fontId="0" fillId="3" borderId="92" xfId="0" applyFill="1" applyBorder="1" applyAlignment="1">
      <alignment horizontal="center" vertical="center" wrapText="1"/>
    </xf>
    <xf numFmtId="0" fontId="0" fillId="3" borderId="93" xfId="0" applyFill="1" applyBorder="1" applyAlignment="1">
      <alignment horizontal="center" vertical="center" wrapText="1"/>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12" fillId="0" borderId="34"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7" xfId="0" applyBorder="1" applyAlignment="1">
      <alignment horizontal="center" vertical="center" wrapText="1"/>
    </xf>
    <xf numFmtId="0" fontId="0" fillId="0" borderId="128" xfId="0" applyBorder="1" applyAlignment="1">
      <alignment horizontal="center" vertical="center" wrapText="1"/>
    </xf>
    <xf numFmtId="0" fontId="0" fillId="0" borderId="129" xfId="0" applyBorder="1" applyAlignment="1">
      <alignment horizontal="center" vertical="center" wrapText="1"/>
    </xf>
    <xf numFmtId="0" fontId="0" fillId="0" borderId="130"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0" fillId="0" borderId="30" xfId="0" applyBorder="1" applyAlignment="1">
      <alignment horizontal="center" vertical="center" wrapText="1"/>
    </xf>
    <xf numFmtId="0" fontId="4" fillId="4" borderId="38"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87" xfId="0" applyFont="1" applyFill="1" applyBorder="1" applyAlignment="1">
      <alignment horizontal="center" vertical="center" wrapText="1"/>
    </xf>
    <xf numFmtId="0" fontId="27" fillId="0" borderId="34" xfId="0" applyFont="1" applyBorder="1" applyAlignment="1">
      <alignment horizontal="center" vertical="center" wrapText="1"/>
    </xf>
    <xf numFmtId="0" fontId="27" fillId="0" borderId="6" xfId="0" applyFont="1" applyBorder="1" applyAlignment="1">
      <alignment horizontal="center" vertical="center" wrapText="1"/>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8"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8"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69" fillId="10" borderId="76" xfId="0" applyFont="1" applyFill="1" applyBorder="1" applyAlignment="1">
      <alignment horizontal="center" vertical="center" wrapText="1"/>
    </xf>
    <xf numFmtId="0" fontId="69" fillId="10" borderId="78" xfId="0" applyFont="1" applyFill="1" applyBorder="1" applyAlignment="1">
      <alignment horizontal="center" vertical="center" wrapText="1"/>
    </xf>
    <xf numFmtId="0" fontId="69" fillId="10" borderId="79"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86"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90" xfId="0" applyBorder="1" applyAlignment="1">
      <alignment horizontal="center" vertical="center" wrapText="1"/>
    </xf>
    <xf numFmtId="0" fontId="0" fillId="0" borderId="44" xfId="0" applyBorder="1" applyAlignment="1">
      <alignment horizontal="center" vertical="center" wrapText="1"/>
    </xf>
    <xf numFmtId="0" fontId="0" fillId="0" borderId="30" xfId="0" applyBorder="1" applyAlignment="1">
      <alignment horizontal="center" vertical="top" wrapText="1"/>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9" fontId="0" fillId="0" borderId="120"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34" xfId="4" applyFont="1" applyBorder="1" applyAlignment="1">
      <alignment horizontal="center" vertical="center" wrapText="1"/>
    </xf>
    <xf numFmtId="9" fontId="0" fillId="0" borderId="6" xfId="4" applyFont="1" applyBorder="1" applyAlignment="1">
      <alignment horizontal="center" vertical="center" wrapText="1"/>
    </xf>
    <xf numFmtId="9" fontId="53" fillId="0" borderId="34" xfId="4" applyFont="1" applyBorder="1" applyAlignment="1">
      <alignment horizontal="center" vertical="center" wrapText="1"/>
    </xf>
    <xf numFmtId="9" fontId="53" fillId="0" borderId="6" xfId="4" applyFont="1" applyBorder="1" applyAlignment="1">
      <alignment horizontal="center" vertical="center" wrapText="1"/>
    </xf>
    <xf numFmtId="0" fontId="52" fillId="0" borderId="34" xfId="0" applyFont="1" applyBorder="1" applyAlignment="1">
      <alignment horizontal="center" vertical="center" wrapText="1"/>
    </xf>
    <xf numFmtId="0" fontId="52" fillId="0" borderId="6" xfId="0" applyFont="1" applyBorder="1" applyAlignment="1">
      <alignment horizontal="center" vertical="center" wrapText="1"/>
    </xf>
    <xf numFmtId="0" fontId="0" fillId="0" borderId="23"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3" xfId="0" applyBorder="1" applyAlignment="1">
      <alignment horizontal="center" vertical="center" wrapText="1"/>
    </xf>
    <xf numFmtId="0" fontId="52" fillId="0" borderId="23" xfId="0" applyFont="1" applyBorder="1" applyAlignment="1">
      <alignment horizontal="center" vertical="center" wrapText="1"/>
    </xf>
    <xf numFmtId="0" fontId="0" fillId="0" borderId="31" xfId="0" applyBorder="1" applyAlignment="1">
      <alignment horizontal="center" vertical="center" wrapText="1"/>
    </xf>
    <xf numFmtId="0" fontId="12" fillId="0" borderId="91" xfId="0" applyFont="1" applyBorder="1" applyAlignment="1">
      <alignment horizontal="center" vertical="center" wrapText="1"/>
    </xf>
    <xf numFmtId="0" fontId="12" fillId="0" borderId="93"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7" xfId="0" applyFont="1" applyFill="1" applyBorder="1" applyAlignment="1">
      <alignment horizontal="center" vertical="center" textRotation="1"/>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70" fillId="0" borderId="6" xfId="0" applyFont="1" applyBorder="1" applyAlignment="1">
      <alignment horizontal="center" vertical="center" wrapText="1"/>
    </xf>
    <xf numFmtId="0" fontId="0" fillId="0" borderId="6" xfId="0" applyBorder="1" applyAlignment="1">
      <alignment horizontal="center" vertical="center"/>
    </xf>
    <xf numFmtId="0" fontId="0" fillId="3" borderId="43"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31" xfId="0" applyFill="1" applyBorder="1" applyAlignment="1">
      <alignment horizontal="center" vertical="center" wrapText="1"/>
    </xf>
    <xf numFmtId="0" fontId="0" fillId="3" borderId="27" xfId="0" applyFill="1" applyBorder="1" applyAlignment="1">
      <alignment horizontal="center" vertical="center"/>
    </xf>
    <xf numFmtId="0" fontId="0" fillId="3" borderId="23" xfId="0" applyFill="1" applyBorder="1" applyAlignment="1">
      <alignment horizontal="center" vertical="center"/>
    </xf>
    <xf numFmtId="0" fontId="70" fillId="3" borderId="31" xfId="0" applyFont="1" applyFill="1" applyBorder="1" applyAlignment="1">
      <alignment horizontal="center" vertical="center" wrapText="1"/>
    </xf>
    <xf numFmtId="0" fontId="70" fillId="3" borderId="23" xfId="0" applyFont="1" applyFill="1" applyBorder="1" applyAlignment="1">
      <alignment horizontal="center" vertical="center"/>
    </xf>
    <xf numFmtId="0" fontId="0" fillId="0" borderId="91" xfId="0" applyBorder="1" applyAlignment="1">
      <alignment horizontal="center" vertical="center" wrapText="1"/>
    </xf>
    <xf numFmtId="0" fontId="27" fillId="0" borderId="43" xfId="0" applyFont="1" applyBorder="1" applyAlignment="1">
      <alignment horizontal="center" vertical="center" wrapText="1"/>
    </xf>
    <xf numFmtId="0" fontId="27" fillId="0" borderId="27" xfId="0" applyFont="1" applyBorder="1" applyAlignment="1">
      <alignment horizontal="center" vertical="center" wrapText="1"/>
    </xf>
    <xf numFmtId="0" fontId="0" fillId="0" borderId="42" xfId="0" applyBorder="1" applyAlignment="1">
      <alignment horizontal="center" vertical="center" wrapText="1"/>
    </xf>
    <xf numFmtId="0" fontId="70" fillId="3" borderId="27" xfId="0" applyFont="1" applyFill="1" applyBorder="1" applyAlignment="1">
      <alignment horizontal="center" vertical="center" wrapText="1"/>
    </xf>
    <xf numFmtId="2" fontId="0" fillId="0" borderId="6"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107"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0" fillId="0" borderId="27" xfId="0" applyBorder="1" applyAlignment="1">
      <alignment horizontal="center" vertical="center" wrapText="1"/>
    </xf>
    <xf numFmtId="0" fontId="0" fillId="3" borderId="27" xfId="0" applyFill="1" applyBorder="1" applyAlignment="1">
      <alignment horizontal="center" vertical="center" wrapText="1"/>
    </xf>
    <xf numFmtId="2" fontId="0" fillId="0" borderId="34" xfId="0" applyNumberFormat="1" applyBorder="1" applyAlignment="1">
      <alignment horizontal="center" vertical="center" wrapText="1"/>
    </xf>
    <xf numFmtId="9" fontId="0" fillId="0" borderId="34" xfId="0" applyNumberFormat="1" applyBorder="1" applyAlignment="1">
      <alignment horizontal="center" vertical="center" wrapText="1"/>
    </xf>
    <xf numFmtId="9" fontId="0" fillId="0" borderId="6" xfId="0" applyNumberFormat="1" applyBorder="1" applyAlignment="1">
      <alignment horizontal="center" vertical="center" wrapText="1"/>
    </xf>
    <xf numFmtId="0" fontId="0" fillId="0" borderId="43" xfId="0" applyBorder="1" applyAlignment="1">
      <alignment horizontal="center" vertical="center" wrapText="1"/>
    </xf>
    <xf numFmtId="14" fontId="0" fillId="3" borderId="123" xfId="0" applyNumberFormat="1" applyFill="1" applyBorder="1" applyAlignment="1">
      <alignment horizontal="center" vertical="center"/>
    </xf>
    <xf numFmtId="0" fontId="0" fillId="3" borderId="131" xfId="0" applyFill="1" applyBorder="1" applyAlignment="1">
      <alignment horizontal="center" vertical="center"/>
    </xf>
    <xf numFmtId="14" fontId="70" fillId="3" borderId="123" xfId="0" applyNumberFormat="1" applyFont="1" applyFill="1" applyBorder="1" applyAlignment="1">
      <alignment horizontal="center" vertical="center"/>
    </xf>
    <xf numFmtId="0" fontId="70" fillId="3" borderId="131" xfId="0" applyFont="1" applyFill="1" applyBorder="1" applyAlignment="1">
      <alignment horizontal="center" vertical="center"/>
    </xf>
    <xf numFmtId="14" fontId="0" fillId="3" borderId="115" xfId="0" applyNumberFormat="1" applyFill="1" applyBorder="1" applyAlignment="1">
      <alignment horizontal="center" vertical="center"/>
    </xf>
    <xf numFmtId="14" fontId="0" fillId="3" borderId="131" xfId="0" applyNumberFormat="1" applyFill="1" applyBorder="1" applyAlignment="1">
      <alignment horizontal="center" vertical="center"/>
    </xf>
    <xf numFmtId="0" fontId="0" fillId="3" borderId="132" xfId="0" applyFill="1" applyBorder="1" applyAlignment="1">
      <alignment horizontal="center" vertical="center"/>
    </xf>
    <xf numFmtId="9" fontId="0" fillId="0" borderId="43" xfId="0" applyNumberFormat="1" applyBorder="1" applyAlignment="1">
      <alignment horizontal="center" vertical="center" wrapText="1"/>
    </xf>
    <xf numFmtId="9" fontId="0" fillId="0" borderId="27" xfId="0" applyNumberFormat="1" applyBorder="1" applyAlignment="1">
      <alignment horizontal="center" vertical="center" wrapText="1"/>
    </xf>
    <xf numFmtId="9" fontId="0" fillId="0" borderId="23" xfId="0" applyNumberFormat="1" applyBorder="1" applyAlignment="1">
      <alignment horizontal="center" vertical="center" wrapText="1"/>
    </xf>
    <xf numFmtId="9" fontId="0" fillId="0" borderId="31" xfId="0" applyNumberFormat="1" applyBorder="1" applyAlignment="1">
      <alignment horizontal="center" vertical="center" wrapText="1"/>
    </xf>
    <xf numFmtId="0" fontId="49" fillId="0" borderId="33" xfId="0" applyFont="1" applyBorder="1" applyAlignment="1">
      <alignment horizontal="left" vertical="top" wrapText="1"/>
    </xf>
    <xf numFmtId="0" fontId="49" fillId="0" borderId="0" xfId="0" applyFont="1" applyAlignment="1">
      <alignment horizontal="left" vertical="top" wrapText="1"/>
    </xf>
    <xf numFmtId="0" fontId="49" fillId="0" borderId="72" xfId="0" applyFont="1" applyBorder="1" applyAlignment="1">
      <alignment horizontal="left" vertical="top" wrapText="1"/>
    </xf>
    <xf numFmtId="0" fontId="49" fillId="0" borderId="33" xfId="0" applyFont="1" applyBorder="1" applyAlignment="1">
      <alignment horizontal="left" vertical="center" wrapText="1"/>
    </xf>
    <xf numFmtId="0" fontId="49" fillId="0" borderId="0" xfId="0" applyFont="1" applyAlignment="1">
      <alignment horizontal="left" vertical="center" wrapText="1"/>
    </xf>
    <xf numFmtId="0" fontId="49" fillId="0" borderId="72"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69"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4" xfId="0" applyFont="1" applyFill="1" applyBorder="1" applyAlignment="1">
      <alignment horizontal="center" vertical="center"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4" xfId="0" applyFont="1" applyFill="1" applyBorder="1" applyAlignment="1">
      <alignment horizontal="center" vertical="center" wrapText="1" readingOrder="1"/>
    </xf>
    <xf numFmtId="0" fontId="33"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3" fillId="18" borderId="24" xfId="0" applyFont="1" applyFill="1" applyBorder="1" applyAlignment="1">
      <alignment horizontal="center" vertical="center" wrapText="1" readingOrder="1"/>
    </xf>
    <xf numFmtId="0" fontId="33" fillId="18" borderId="25" xfId="0" applyFont="1" applyFill="1" applyBorder="1" applyAlignment="1">
      <alignment horizontal="center" vertical="center" wrapText="1" readingOrder="1"/>
    </xf>
    <xf numFmtId="0" fontId="33" fillId="7" borderId="24"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8"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5" xfId="0" applyFont="1" applyFill="1" applyBorder="1" applyAlignment="1">
      <alignment horizontal="center" vertical="center" wrapText="1"/>
    </xf>
    <xf numFmtId="0" fontId="7" fillId="3" borderId="6" xfId="0" applyFont="1" applyFill="1" applyBorder="1" applyAlignment="1">
      <alignment horizontal="center" vertical="center"/>
    </xf>
    <xf numFmtId="0" fontId="2" fillId="3" borderId="28"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36" fillId="4" borderId="39" xfId="0" applyFont="1" applyFill="1" applyBorder="1" applyAlignment="1">
      <alignment horizontal="center" vertical="center"/>
    </xf>
    <xf numFmtId="0" fontId="36" fillId="4" borderId="47" xfId="0" applyFont="1" applyFill="1" applyBorder="1" applyAlignment="1">
      <alignment horizontal="center" vertical="center"/>
    </xf>
    <xf numFmtId="0" fontId="36" fillId="4" borderId="40" xfId="0" applyFont="1" applyFill="1" applyBorder="1" applyAlignment="1">
      <alignment horizontal="center" vertical="center"/>
    </xf>
    <xf numFmtId="0" fontId="36" fillId="16" borderId="37" xfId="0" applyFont="1" applyFill="1" applyBorder="1" applyAlignment="1" applyProtection="1">
      <alignment horizontal="center" vertical="center" wrapText="1"/>
      <protection locked="0"/>
    </xf>
    <xf numFmtId="0" fontId="36" fillId="4" borderId="37" xfId="0" applyFont="1" applyFill="1" applyBorder="1" applyAlignment="1" applyProtection="1">
      <alignment horizontal="center" vertical="center" wrapText="1"/>
      <protection locked="0"/>
    </xf>
    <xf numFmtId="0" fontId="37" fillId="4" borderId="38"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6" fillId="4" borderId="39" xfId="0" applyFont="1" applyFill="1" applyBorder="1" applyAlignment="1" applyProtection="1">
      <alignment horizontal="center" vertical="center" wrapText="1"/>
      <protection locked="0"/>
    </xf>
    <xf numFmtId="0" fontId="14" fillId="0" borderId="34" xfId="0" applyFont="1" applyBorder="1" applyAlignment="1">
      <alignment horizontal="center" vertical="center" wrapText="1"/>
    </xf>
    <xf numFmtId="0" fontId="13" fillId="0" borderId="34" xfId="0" applyFont="1" applyBorder="1" applyAlignment="1">
      <alignment horizontal="center" vertical="center"/>
    </xf>
    <xf numFmtId="0" fontId="13" fillId="0" borderId="6" xfId="0" applyFont="1" applyBorder="1" applyAlignment="1">
      <alignment horizontal="center" vertical="center"/>
    </xf>
    <xf numFmtId="14" fontId="13" fillId="0" borderId="34" xfId="0" applyNumberFormat="1" applyFont="1" applyBorder="1" applyAlignment="1">
      <alignment horizontal="center" vertical="center"/>
    </xf>
    <xf numFmtId="0" fontId="90" fillId="0" borderId="74" xfId="0" applyFont="1" applyBorder="1" applyAlignment="1">
      <alignment horizontal="center" vertical="center" wrapText="1"/>
    </xf>
    <xf numFmtId="0" fontId="13" fillId="0" borderId="75" xfId="0" applyFont="1" applyBorder="1" applyAlignment="1">
      <alignment horizontal="center" vertical="center"/>
    </xf>
    <xf numFmtId="0" fontId="30" fillId="17" borderId="45" xfId="0" applyFont="1" applyFill="1" applyBorder="1" applyAlignment="1">
      <alignment horizontal="center"/>
    </xf>
    <xf numFmtId="0" fontId="30" fillId="17" borderId="46" xfId="0" applyFont="1" applyFill="1" applyBorder="1" applyAlignment="1">
      <alignment horizontal="center"/>
    </xf>
    <xf numFmtId="1" fontId="35" fillId="0" borderId="92" xfId="0" applyNumberFormat="1" applyFont="1" applyBorder="1" applyAlignment="1" applyProtection="1">
      <alignment horizontal="center" vertical="center" wrapText="1"/>
      <protection locked="0"/>
    </xf>
    <xf numFmtId="1" fontId="35" fillId="0" borderId="93" xfId="0" applyNumberFormat="1" applyFont="1" applyBorder="1" applyAlignment="1" applyProtection="1">
      <alignment horizontal="center" vertical="center" wrapText="1"/>
      <protection locked="0"/>
    </xf>
    <xf numFmtId="1" fontId="35" fillId="0" borderId="34"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4"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4"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4"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94" xfId="0" applyFont="1" applyBorder="1" applyAlignment="1">
      <alignment horizontal="center" vertical="center" wrapText="1"/>
    </xf>
    <xf numFmtId="0" fontId="13" fillId="0" borderId="95" xfId="0" applyFont="1" applyBorder="1" applyAlignment="1">
      <alignment horizontal="center" vertical="center" wrapText="1"/>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89" fillId="0" borderId="34" xfId="0" applyFont="1" applyBorder="1" applyAlignment="1">
      <alignment horizontal="center" vertical="center" wrapText="1"/>
    </xf>
    <xf numFmtId="0" fontId="63" fillId="0" borderId="6"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126" xfId="0" applyFont="1" applyBorder="1" applyAlignment="1">
      <alignment horizontal="center" vertical="center" wrapText="1"/>
    </xf>
    <xf numFmtId="0" fontId="13" fillId="0" borderId="127" xfId="0" applyFont="1" applyBorder="1" applyAlignment="1">
      <alignment horizontal="center" vertical="center" wrapText="1"/>
    </xf>
    <xf numFmtId="0" fontId="90"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118" xfId="0" applyFont="1" applyBorder="1" applyAlignment="1">
      <alignment horizontal="center" vertical="center" wrapText="1"/>
    </xf>
    <xf numFmtId="0" fontId="13" fillId="0" borderId="121" xfId="0" applyFont="1" applyBorder="1" applyAlignment="1">
      <alignment horizontal="center" vertical="center" wrapText="1"/>
    </xf>
    <xf numFmtId="14" fontId="92" fillId="0" borderId="43" xfId="0" applyNumberFormat="1" applyFont="1" applyBorder="1" applyAlignment="1">
      <alignment horizontal="center" vertical="center"/>
    </xf>
    <xf numFmtId="14" fontId="92" fillId="0" borderId="27" xfId="0" applyNumberFormat="1" applyFont="1" applyBorder="1" applyAlignment="1">
      <alignment horizontal="center" vertical="center"/>
    </xf>
    <xf numFmtId="14" fontId="92" fillId="0" borderId="136" xfId="0" applyNumberFormat="1" applyFont="1" applyBorder="1" applyAlignment="1">
      <alignment horizontal="center" vertical="center"/>
    </xf>
    <xf numFmtId="0" fontId="93" fillId="0" borderId="115" xfId="0" applyFont="1" applyBorder="1" applyAlignment="1">
      <alignment horizontal="center" vertical="center" wrapText="1"/>
    </xf>
    <xf numFmtId="0" fontId="93" fillId="0" borderId="132" xfId="0" applyFont="1" applyBorder="1" applyAlignment="1">
      <alignment horizontal="center" vertical="center" wrapText="1"/>
    </xf>
    <xf numFmtId="0" fontId="93" fillId="0" borderId="137" xfId="0" applyFont="1" applyBorder="1" applyAlignment="1">
      <alignment horizontal="center" vertical="center" wrapText="1"/>
    </xf>
    <xf numFmtId="0" fontId="92" fillId="0" borderId="115" xfId="0" applyFont="1" applyBorder="1" applyAlignment="1">
      <alignment horizontal="center" vertical="center" wrapText="1"/>
    </xf>
    <xf numFmtId="0" fontId="92" fillId="0" borderId="132" xfId="0" applyFont="1" applyBorder="1" applyAlignment="1">
      <alignment horizontal="center" vertical="center" wrapText="1"/>
    </xf>
    <xf numFmtId="0" fontId="92" fillId="0" borderId="137" xfId="0" applyFont="1" applyBorder="1" applyAlignment="1">
      <alignment horizontal="center" vertical="center" wrapText="1"/>
    </xf>
    <xf numFmtId="0" fontId="92" fillId="0" borderId="138" xfId="0" applyFont="1" applyBorder="1" applyAlignment="1">
      <alignment horizontal="center" vertical="center" wrapText="1"/>
    </xf>
    <xf numFmtId="14" fontId="92" fillId="0" borderId="139" xfId="0" applyNumberFormat="1" applyFont="1" applyBorder="1" applyAlignment="1">
      <alignment horizontal="center" vertical="center"/>
    </xf>
    <xf numFmtId="14" fontId="92" fillId="0" borderId="140" xfId="0" applyNumberFormat="1" applyFont="1" applyBorder="1" applyAlignment="1">
      <alignment horizontal="center" vertical="center"/>
    </xf>
    <xf numFmtId="14" fontId="92" fillId="0" borderId="141" xfId="0" applyNumberFormat="1" applyFont="1" applyBorder="1" applyAlignment="1">
      <alignment horizontal="center" vertical="center"/>
    </xf>
    <xf numFmtId="0" fontId="92" fillId="0" borderId="133" xfId="0" applyFont="1" applyBorder="1" applyAlignment="1">
      <alignment horizontal="center" vertical="center" wrapText="1"/>
    </xf>
    <xf numFmtId="0" fontId="92" fillId="0" borderId="134" xfId="0" applyFont="1" applyBorder="1" applyAlignment="1">
      <alignment horizontal="center" vertical="center" wrapText="1"/>
    </xf>
    <xf numFmtId="14" fontId="92" fillId="0" borderId="23" xfId="0" applyNumberFormat="1" applyFont="1" applyBorder="1" applyAlignment="1">
      <alignment horizontal="center" vertical="center"/>
    </xf>
    <xf numFmtId="14" fontId="92" fillId="0" borderId="130" xfId="0" applyNumberFormat="1" applyFont="1" applyBorder="1" applyAlignment="1">
      <alignment horizontal="center" vertical="center"/>
    </xf>
    <xf numFmtId="0" fontId="13" fillId="0" borderId="43" xfId="0" applyFont="1" applyBorder="1" applyAlignment="1">
      <alignment horizontal="center" vertical="center"/>
    </xf>
    <xf numFmtId="0" fontId="13" fillId="0" borderId="27" xfId="0" applyFont="1" applyBorder="1" applyAlignment="1">
      <alignment horizontal="center" vertical="center"/>
    </xf>
    <xf numFmtId="0" fontId="13" fillId="0" borderId="136" xfId="0" applyFont="1" applyBorder="1" applyAlignment="1">
      <alignment horizontal="center" vertical="center"/>
    </xf>
    <xf numFmtId="0" fontId="13" fillId="0" borderId="23" xfId="0" applyFont="1" applyBorder="1" applyAlignment="1">
      <alignment horizontal="center" vertical="center"/>
    </xf>
    <xf numFmtId="0" fontId="13" fillId="0" borderId="31" xfId="0" applyFont="1" applyBorder="1" applyAlignment="1">
      <alignment horizontal="center" vertical="center"/>
    </xf>
    <xf numFmtId="0" fontId="92" fillId="0" borderId="135" xfId="0" applyFont="1" applyBorder="1" applyAlignment="1">
      <alignment horizontal="center" vertical="center" wrapText="1"/>
    </xf>
    <xf numFmtId="0" fontId="92" fillId="0" borderId="127" xfId="0" applyFont="1" applyBorder="1" applyAlignment="1">
      <alignment horizontal="center" vertical="center" wrapText="1"/>
    </xf>
    <xf numFmtId="0" fontId="92" fillId="0" borderId="124" xfId="0" applyFont="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50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rgb="FFFFC7CE"/>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ill>
        <patternFill>
          <bgColor theme="7" tint="0.59996337778862885"/>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theme="1"/>
      </font>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theme="9"/>
        </patternFill>
      </fill>
    </dxf>
    <dxf>
      <fill>
        <patternFill>
          <bgColor theme="9"/>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rgb="FF9C0006"/>
      </font>
      <fill>
        <patternFill>
          <bgColor rgb="FFFFC7CE"/>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19</xdr:row>
      <xdr:rowOff>0</xdr:rowOff>
    </xdr:from>
    <xdr:to>
      <xdr:col>25</xdr:col>
      <xdr:colOff>609931</xdr:colOff>
      <xdr:row>21</xdr:row>
      <xdr:rowOff>830442</xdr:rowOff>
    </xdr:to>
    <xdr:pic>
      <xdr:nvPicPr>
        <xdr:cNvPr id="3" name="Imagen 2">
          <a:extLst>
            <a:ext uri="{FF2B5EF4-FFF2-40B4-BE49-F238E27FC236}">
              <a16:creationId xmlns:a16="http://schemas.microsoft.com/office/drawing/2014/main" id="{00000000-0008-0000-0600-000003000000}"/>
            </a:ext>
            <a:ext uri="{147F2762-F138-4A5C-976F-8EAC2B608ADB}">
              <a16:predDERef xmlns:a16="http://schemas.microsoft.com/office/drawing/2014/main" pred="{00000000-0008-0000-0600-00000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D2A76AD-6630-4116-AD88-6778BB4D58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529C7B18-7E72-4B69-910C-3CF86CABFB35}"/>
            </a:ext>
            <a:ext uri="{147F2762-F138-4A5C-976F-8EAC2B608ADB}">
              <a16:predDERef xmlns:a16="http://schemas.microsoft.com/office/drawing/2014/main" pred="{BD2A76AD-6630-4116-AD88-6778BB4D5875}"/>
            </a:ext>
          </a:extLst>
        </xdr:cNvPr>
        <xdr:cNvPicPr>
          <a:picLocks noChangeAspect="1"/>
        </xdr:cNvPicPr>
      </xdr:nvPicPr>
      <xdr:blipFill>
        <a:blip xmlns:r="http://schemas.openxmlformats.org/officeDocument/2006/relationships" r:embed="rId2"/>
        <a:stretch>
          <a:fillRect/>
        </a:stretch>
      </xdr:blipFill>
      <xdr:spPr>
        <a:xfrm>
          <a:off x="17478376" y="138545"/>
          <a:ext cx="1553188" cy="5503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6" zoomScale="90" zoomScaleNormal="90" workbookViewId="0">
      <selection activeCell="A7" sqref="A7:I7"/>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0"/>
      <c r="B1" s="280"/>
      <c r="C1" s="280"/>
      <c r="D1" s="280"/>
      <c r="E1" s="280"/>
      <c r="F1" s="280"/>
    </row>
    <row r="5" spans="1:9">
      <c r="D5" s="15"/>
      <c r="E5" s="15"/>
      <c r="F5" s="15"/>
      <c r="G5" s="15"/>
      <c r="H5" s="15"/>
    </row>
    <row r="6" spans="1:9">
      <c r="D6" s="15"/>
      <c r="E6" s="15"/>
      <c r="F6" s="15"/>
      <c r="G6" s="15"/>
      <c r="H6" s="15"/>
    </row>
    <row r="7" spans="1:9" ht="33.75">
      <c r="A7" s="281" t="s">
        <v>0</v>
      </c>
      <c r="B7" s="281"/>
      <c r="C7" s="281"/>
      <c r="D7" s="281"/>
      <c r="E7" s="281"/>
      <c r="F7" s="281"/>
      <c r="G7" s="281"/>
      <c r="H7" s="281"/>
      <c r="I7" s="281"/>
    </row>
    <row r="9" spans="1:9" s="7" customFormat="1" ht="81.75" customHeight="1">
      <c r="A9" s="8" t="s">
        <v>1</v>
      </c>
      <c r="B9" s="282" t="s">
        <v>507</v>
      </c>
      <c r="C9" s="282"/>
      <c r="D9" s="282"/>
      <c r="E9" s="282"/>
      <c r="F9" s="282"/>
      <c r="G9" s="282"/>
      <c r="H9" s="282"/>
      <c r="I9" s="282"/>
    </row>
    <row r="10" spans="1:9" s="7" customFormat="1" ht="16.899999999999999" customHeight="1">
      <c r="A10" s="13"/>
      <c r="B10" s="14"/>
      <c r="C10" s="14"/>
      <c r="D10" s="13"/>
      <c r="E10" s="12"/>
    </row>
    <row r="11" spans="1:9" s="7" customFormat="1" ht="84" customHeight="1">
      <c r="A11" s="8" t="s">
        <v>2</v>
      </c>
      <c r="B11" s="9" t="s">
        <v>3</v>
      </c>
      <c r="C11" s="279" t="s">
        <v>4</v>
      </c>
      <c r="D11" s="279"/>
      <c r="E11" s="279"/>
      <c r="F11" s="279"/>
      <c r="G11" s="279"/>
      <c r="H11" s="279"/>
      <c r="I11" s="279"/>
    </row>
    <row r="12" spans="1:9" ht="32.25" customHeight="1">
      <c r="A12" s="11"/>
    </row>
    <row r="13" spans="1:9" ht="32.25" customHeight="1">
      <c r="A13" s="10" t="s">
        <v>5</v>
      </c>
      <c r="B13" s="279" t="s">
        <v>6</v>
      </c>
      <c r="C13" s="279"/>
      <c r="D13" s="279"/>
      <c r="E13" s="279"/>
      <c r="F13" s="279"/>
      <c r="G13" s="279"/>
      <c r="H13" s="279"/>
      <c r="I13" s="279"/>
    </row>
    <row r="14" spans="1:9" s="7" customFormat="1" ht="69" customHeight="1">
      <c r="A14" s="10" t="s">
        <v>7</v>
      </c>
      <c r="B14" s="279"/>
      <c r="C14" s="279"/>
      <c r="D14" s="279"/>
      <c r="E14" s="279"/>
      <c r="F14" s="279"/>
      <c r="G14" s="279"/>
      <c r="H14" s="279"/>
      <c r="I14" s="279"/>
    </row>
    <row r="15" spans="1:9" s="7" customFormat="1" ht="54" customHeight="1">
      <c r="A15" s="10" t="s">
        <v>8</v>
      </c>
      <c r="B15" s="279"/>
      <c r="C15" s="279"/>
      <c r="D15" s="279"/>
      <c r="E15" s="279"/>
      <c r="F15" s="279"/>
      <c r="G15" s="279"/>
      <c r="H15" s="279"/>
      <c r="I15" s="279"/>
    </row>
    <row r="16" spans="1:9" s="7" customFormat="1" ht="54" customHeight="1">
      <c r="A16" s="8" t="s">
        <v>9</v>
      </c>
      <c r="B16" s="279"/>
      <c r="C16" s="279"/>
      <c r="D16" s="279"/>
      <c r="E16" s="279"/>
      <c r="F16" s="279"/>
      <c r="G16" s="279"/>
      <c r="H16" s="279"/>
      <c r="I16" s="279"/>
    </row>
    <row r="18" spans="1:9" s="7" customFormat="1" ht="54.75" customHeight="1">
      <c r="A18" s="8" t="s">
        <v>10</v>
      </c>
      <c r="B18" s="278"/>
      <c r="C18" s="278"/>
      <c r="D18" s="278"/>
      <c r="E18" s="278"/>
      <c r="F18" s="278"/>
      <c r="G18" s="278"/>
      <c r="H18" s="278"/>
      <c r="I18" s="278"/>
    </row>
    <row r="20" spans="1:9" ht="15.75" thickBot="1"/>
    <row r="21" spans="1:9">
      <c r="B21" s="240" t="s">
        <v>11</v>
      </c>
      <c r="C21" s="241" t="s">
        <v>12</v>
      </c>
      <c r="D21" s="241" t="s">
        <v>13</v>
      </c>
      <c r="E21" s="241" t="s">
        <v>14</v>
      </c>
    </row>
    <row r="22" spans="1:9" ht="15.75" thickBot="1">
      <c r="B22" s="242" t="s">
        <v>15</v>
      </c>
      <c r="C22" s="243" t="s">
        <v>16</v>
      </c>
      <c r="D22" s="243" t="s">
        <v>17</v>
      </c>
      <c r="E22" s="243" t="s">
        <v>18</v>
      </c>
    </row>
    <row r="23" spans="1:9">
      <c r="B23" s="244" t="s">
        <v>19</v>
      </c>
      <c r="C23" s="245" t="s">
        <v>10</v>
      </c>
      <c r="D23" s="245" t="s">
        <v>10</v>
      </c>
      <c r="E23" s="245" t="s">
        <v>10</v>
      </c>
    </row>
    <row r="24" spans="1:9">
      <c r="B24" s="242">
        <v>1</v>
      </c>
      <c r="C24" s="246">
        <v>45243</v>
      </c>
      <c r="D24" s="246">
        <v>45272</v>
      </c>
      <c r="E24" s="246">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B22" workbookViewId="0">
      <selection activeCell="B22" sqref="B22:J30"/>
    </sheetView>
  </sheetViews>
  <sheetFormatPr baseColWidth="10" defaultColWidth="11.42578125" defaultRowHeight="15"/>
  <sheetData>
    <row r="2" spans="2:10" ht="18.75">
      <c r="B2" s="283" t="s">
        <v>20</v>
      </c>
      <c r="C2" s="283"/>
      <c r="D2" s="283"/>
      <c r="E2" s="283"/>
      <c r="F2" s="283"/>
      <c r="G2" s="283"/>
      <c r="H2" s="283"/>
      <c r="I2" s="283"/>
      <c r="J2" s="283"/>
    </row>
    <row r="3" spans="2:10" ht="15.75" thickBot="1"/>
    <row r="4" spans="2:10">
      <c r="B4" s="284" t="s">
        <v>21</v>
      </c>
      <c r="C4" s="285"/>
      <c r="D4" s="285"/>
      <c r="E4" s="285"/>
      <c r="F4" s="285"/>
      <c r="G4" s="285"/>
      <c r="H4" s="285"/>
      <c r="I4" s="285"/>
      <c r="J4" s="286"/>
    </row>
    <row r="5" spans="2:10">
      <c r="B5" s="287"/>
      <c r="C5" s="288"/>
      <c r="D5" s="288"/>
      <c r="E5" s="288"/>
      <c r="F5" s="288"/>
      <c r="G5" s="288"/>
      <c r="H5" s="288"/>
      <c r="I5" s="288"/>
      <c r="J5" s="289"/>
    </row>
    <row r="6" spans="2:10">
      <c r="B6" s="287"/>
      <c r="C6" s="288"/>
      <c r="D6" s="288"/>
      <c r="E6" s="288"/>
      <c r="F6" s="288"/>
      <c r="G6" s="288"/>
      <c r="H6" s="288"/>
      <c r="I6" s="288"/>
      <c r="J6" s="289"/>
    </row>
    <row r="7" spans="2:10" ht="15.75" thickBot="1">
      <c r="B7" s="290"/>
      <c r="C7" s="291"/>
      <c r="D7" s="291"/>
      <c r="E7" s="291"/>
      <c r="F7" s="291"/>
      <c r="G7" s="291"/>
      <c r="H7" s="291"/>
      <c r="I7" s="291"/>
      <c r="J7" s="292"/>
    </row>
    <row r="8" spans="2:10" ht="15.75" thickBot="1"/>
    <row r="9" spans="2:10">
      <c r="B9" s="284" t="s">
        <v>22</v>
      </c>
      <c r="C9" s="285"/>
      <c r="D9" s="285"/>
      <c r="E9" s="285"/>
      <c r="F9" s="285"/>
      <c r="G9" s="285"/>
      <c r="H9" s="285"/>
      <c r="I9" s="285"/>
      <c r="J9" s="286"/>
    </row>
    <row r="10" spans="2:10">
      <c r="B10" s="287"/>
      <c r="C10" s="288"/>
      <c r="D10" s="288"/>
      <c r="E10" s="288"/>
      <c r="F10" s="288"/>
      <c r="G10" s="288"/>
      <c r="H10" s="288"/>
      <c r="I10" s="288"/>
      <c r="J10" s="289"/>
    </row>
    <row r="11" spans="2:10">
      <c r="B11" s="287"/>
      <c r="C11" s="288"/>
      <c r="D11" s="288"/>
      <c r="E11" s="288"/>
      <c r="F11" s="288"/>
      <c r="G11" s="288"/>
      <c r="H11" s="288"/>
      <c r="I11" s="288"/>
      <c r="J11" s="289"/>
    </row>
    <row r="12" spans="2:10">
      <c r="B12" s="287"/>
      <c r="C12" s="288"/>
      <c r="D12" s="288"/>
      <c r="E12" s="288"/>
      <c r="F12" s="288"/>
      <c r="G12" s="288"/>
      <c r="H12" s="288"/>
      <c r="I12" s="288"/>
      <c r="J12" s="289"/>
    </row>
    <row r="13" spans="2:10">
      <c r="B13" s="287"/>
      <c r="C13" s="288"/>
      <c r="D13" s="288"/>
      <c r="E13" s="288"/>
      <c r="F13" s="288"/>
      <c r="G13" s="288"/>
      <c r="H13" s="288"/>
      <c r="I13" s="288"/>
      <c r="J13" s="289"/>
    </row>
    <row r="14" spans="2:10">
      <c r="B14" s="287"/>
      <c r="C14" s="288"/>
      <c r="D14" s="288"/>
      <c r="E14" s="288"/>
      <c r="F14" s="288"/>
      <c r="G14" s="288"/>
      <c r="H14" s="288"/>
      <c r="I14" s="288"/>
      <c r="J14" s="289"/>
    </row>
    <row r="15" spans="2:10" ht="15.75" thickBot="1">
      <c r="B15" s="290"/>
      <c r="C15" s="291"/>
      <c r="D15" s="291"/>
      <c r="E15" s="291"/>
      <c r="F15" s="291"/>
      <c r="G15" s="291"/>
      <c r="H15" s="291"/>
      <c r="I15" s="291"/>
      <c r="J15" s="292"/>
    </row>
    <row r="16" spans="2:10" ht="15.75" thickBot="1"/>
    <row r="17" spans="2:10">
      <c r="B17" s="284" t="s">
        <v>23</v>
      </c>
      <c r="C17" s="285"/>
      <c r="D17" s="285"/>
      <c r="E17" s="285"/>
      <c r="F17" s="285"/>
      <c r="G17" s="285"/>
      <c r="H17" s="285"/>
      <c r="I17" s="285"/>
      <c r="J17" s="286"/>
    </row>
    <row r="18" spans="2:10">
      <c r="B18" s="287"/>
      <c r="C18" s="288"/>
      <c r="D18" s="288"/>
      <c r="E18" s="288"/>
      <c r="F18" s="288"/>
      <c r="G18" s="288"/>
      <c r="H18" s="288"/>
      <c r="I18" s="288"/>
      <c r="J18" s="289"/>
    </row>
    <row r="19" spans="2:10">
      <c r="B19" s="287"/>
      <c r="C19" s="288"/>
      <c r="D19" s="288"/>
      <c r="E19" s="288"/>
      <c r="F19" s="288"/>
      <c r="G19" s="288"/>
      <c r="H19" s="288"/>
      <c r="I19" s="288"/>
      <c r="J19" s="289"/>
    </row>
    <row r="20" spans="2:10" ht="15.75" thickBot="1">
      <c r="B20" s="290"/>
      <c r="C20" s="291"/>
      <c r="D20" s="291"/>
      <c r="E20" s="291"/>
      <c r="F20" s="291"/>
      <c r="G20" s="291"/>
      <c r="H20" s="291"/>
      <c r="I20" s="291"/>
      <c r="J20" s="292"/>
    </row>
    <row r="21" spans="2:10" ht="15.75" thickBot="1"/>
    <row r="22" spans="2:10">
      <c r="B22" s="284" t="s">
        <v>24</v>
      </c>
      <c r="C22" s="285"/>
      <c r="D22" s="285"/>
      <c r="E22" s="285"/>
      <c r="F22" s="285"/>
      <c r="G22" s="285"/>
      <c r="H22" s="285"/>
      <c r="I22" s="285"/>
      <c r="J22" s="286"/>
    </row>
    <row r="23" spans="2:10">
      <c r="B23" s="287"/>
      <c r="C23" s="288"/>
      <c r="D23" s="288"/>
      <c r="E23" s="288"/>
      <c r="F23" s="288"/>
      <c r="G23" s="288"/>
      <c r="H23" s="288"/>
      <c r="I23" s="288"/>
      <c r="J23" s="289"/>
    </row>
    <row r="24" spans="2:10">
      <c r="B24" s="287"/>
      <c r="C24" s="288"/>
      <c r="D24" s="288"/>
      <c r="E24" s="288"/>
      <c r="F24" s="288"/>
      <c r="G24" s="288"/>
      <c r="H24" s="288"/>
      <c r="I24" s="288"/>
      <c r="J24" s="289"/>
    </row>
    <row r="25" spans="2:10">
      <c r="B25" s="287"/>
      <c r="C25" s="288"/>
      <c r="D25" s="288"/>
      <c r="E25" s="288"/>
      <c r="F25" s="288"/>
      <c r="G25" s="288"/>
      <c r="H25" s="288"/>
      <c r="I25" s="288"/>
      <c r="J25" s="289"/>
    </row>
    <row r="26" spans="2:10">
      <c r="B26" s="287"/>
      <c r="C26" s="288"/>
      <c r="D26" s="288"/>
      <c r="E26" s="288"/>
      <c r="F26" s="288"/>
      <c r="G26" s="288"/>
      <c r="H26" s="288"/>
      <c r="I26" s="288"/>
      <c r="J26" s="289"/>
    </row>
    <row r="27" spans="2:10">
      <c r="B27" s="287"/>
      <c r="C27" s="288"/>
      <c r="D27" s="288"/>
      <c r="E27" s="288"/>
      <c r="F27" s="288"/>
      <c r="G27" s="288"/>
      <c r="H27" s="288"/>
      <c r="I27" s="288"/>
      <c r="J27" s="289"/>
    </row>
    <row r="28" spans="2:10">
      <c r="B28" s="287"/>
      <c r="C28" s="288"/>
      <c r="D28" s="288"/>
      <c r="E28" s="288"/>
      <c r="F28" s="288"/>
      <c r="G28" s="288"/>
      <c r="H28" s="288"/>
      <c r="I28" s="288"/>
      <c r="J28" s="289"/>
    </row>
    <row r="29" spans="2:10">
      <c r="B29" s="287"/>
      <c r="C29" s="288"/>
      <c r="D29" s="288"/>
      <c r="E29" s="288"/>
      <c r="F29" s="288"/>
      <c r="G29" s="288"/>
      <c r="H29" s="288"/>
      <c r="I29" s="288"/>
      <c r="J29" s="289"/>
    </row>
    <row r="30" spans="2:10" ht="15.75" thickBot="1">
      <c r="B30" s="290"/>
      <c r="C30" s="291"/>
      <c r="D30" s="291"/>
      <c r="E30" s="291"/>
      <c r="F30" s="291"/>
      <c r="G30" s="291"/>
      <c r="H30" s="291"/>
      <c r="I30" s="291"/>
      <c r="J30" s="29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J82"/>
  <sheetViews>
    <sheetView topLeftCell="B2" workbookViewId="0">
      <selection activeCell="B3" sqref="B3"/>
    </sheetView>
  </sheetViews>
  <sheetFormatPr baseColWidth="10" defaultColWidth="10.42578125" defaultRowHeight="14.25"/>
  <cols>
    <col min="1" max="1" width="53.28515625" style="220" customWidth="1"/>
    <col min="2" max="2" width="15.42578125" style="221" customWidth="1"/>
    <col min="3" max="3" width="72.140625" style="188" customWidth="1"/>
    <col min="4" max="4" width="24.140625" style="221" customWidth="1"/>
    <col min="5" max="5" width="55.85546875" style="188" customWidth="1"/>
    <col min="6" max="6" width="4.7109375" style="188" customWidth="1"/>
    <col min="7" max="16384" width="10.42578125" style="188"/>
  </cols>
  <sheetData>
    <row r="1" spans="1:8" ht="80.099999999999994" customHeight="1">
      <c r="A1" s="186"/>
      <c r="B1" s="293" t="s">
        <v>25</v>
      </c>
      <c r="C1" s="293"/>
      <c r="D1" s="293"/>
      <c r="E1" s="186"/>
      <c r="F1" s="187"/>
      <c r="G1" s="187"/>
      <c r="H1" s="187"/>
    </row>
    <row r="2" spans="1:8" ht="54.75" customHeight="1">
      <c r="A2" s="189" t="s">
        <v>26</v>
      </c>
      <c r="B2" s="294" t="s">
        <v>507</v>
      </c>
      <c r="C2" s="295"/>
      <c r="D2" s="190" t="s">
        <v>27</v>
      </c>
      <c r="E2" s="191" t="s">
        <v>4</v>
      </c>
    </row>
    <row r="3" spans="1:8" ht="16.7" customHeight="1">
      <c r="A3" s="192"/>
      <c r="B3" s="193"/>
      <c r="C3" s="193"/>
      <c r="D3" s="194"/>
      <c r="E3" s="193"/>
    </row>
    <row r="4" spans="1:8" ht="54.75" customHeight="1">
      <c r="A4" s="189" t="s">
        <v>28</v>
      </c>
      <c r="B4" s="296" t="s">
        <v>507</v>
      </c>
      <c r="C4" s="297"/>
      <c r="D4" s="297"/>
      <c r="E4" s="297"/>
    </row>
    <row r="5" spans="1:8" ht="13.35" customHeight="1">
      <c r="A5" s="195"/>
      <c r="B5" s="196"/>
      <c r="D5" s="194"/>
      <c r="E5" s="194"/>
    </row>
    <row r="6" spans="1:8" ht="21" customHeight="1">
      <c r="A6" s="298" t="s">
        <v>29</v>
      </c>
      <c r="B6" s="299" t="s">
        <v>30</v>
      </c>
      <c r="C6" s="299"/>
      <c r="D6" s="299" t="s">
        <v>31</v>
      </c>
      <c r="E6" s="299"/>
    </row>
    <row r="7" spans="1:8" ht="115.5" customHeight="1">
      <c r="A7" s="298"/>
      <c r="B7" s="300" t="s">
        <v>32</v>
      </c>
      <c r="C7" s="301"/>
      <c r="D7" s="302" t="s">
        <v>33</v>
      </c>
      <c r="E7" s="302"/>
    </row>
    <row r="8" spans="1:8" ht="21" customHeight="1">
      <c r="A8" s="195"/>
      <c r="B8" s="196"/>
      <c r="D8" s="194"/>
      <c r="E8" s="194"/>
    </row>
    <row r="9" spans="1:8" ht="20.100000000000001" customHeight="1">
      <c r="A9" s="304" t="s">
        <v>34</v>
      </c>
      <c r="B9" s="304"/>
      <c r="C9" s="304"/>
      <c r="D9" s="304"/>
      <c r="E9" s="304"/>
    </row>
    <row r="10" spans="1:8" ht="20.100000000000001" customHeight="1">
      <c r="A10" s="197" t="s">
        <v>35</v>
      </c>
      <c r="B10" s="197" t="s">
        <v>36</v>
      </c>
      <c r="C10" s="197" t="s">
        <v>37</v>
      </c>
      <c r="D10" s="197" t="s">
        <v>38</v>
      </c>
      <c r="E10" s="197" t="s">
        <v>39</v>
      </c>
    </row>
    <row r="11" spans="1:8" s="201" customFormat="1" ht="118.5" customHeight="1">
      <c r="A11" s="305" t="s">
        <v>40</v>
      </c>
      <c r="B11" s="198">
        <v>1</v>
      </c>
      <c r="C11" s="199" t="s">
        <v>41</v>
      </c>
      <c r="D11" s="200">
        <v>1</v>
      </c>
      <c r="E11" s="199" t="s">
        <v>42</v>
      </c>
    </row>
    <row r="12" spans="1:8" s="201" customFormat="1" ht="113.25" customHeight="1">
      <c r="A12" s="305"/>
      <c r="B12" s="198">
        <v>2</v>
      </c>
      <c r="C12" s="199" t="s">
        <v>43</v>
      </c>
      <c r="D12" s="200"/>
      <c r="E12" s="199"/>
    </row>
    <row r="13" spans="1:8" ht="80.099999999999994" customHeight="1">
      <c r="A13" s="306" t="s">
        <v>44</v>
      </c>
      <c r="B13" s="202">
        <v>3</v>
      </c>
      <c r="C13" s="203" t="s">
        <v>45</v>
      </c>
      <c r="D13" s="202">
        <v>2</v>
      </c>
      <c r="E13" s="203" t="s">
        <v>46</v>
      </c>
    </row>
    <row r="14" spans="1:8" ht="80.099999999999994" customHeight="1">
      <c r="A14" s="306"/>
      <c r="B14" s="202">
        <v>4</v>
      </c>
      <c r="C14" s="203" t="s">
        <v>47</v>
      </c>
      <c r="D14" s="202"/>
      <c r="E14" s="203"/>
    </row>
    <row r="15" spans="1:8" ht="80.099999999999994" customHeight="1">
      <c r="A15" s="306"/>
      <c r="B15" s="202">
        <v>5</v>
      </c>
      <c r="C15" s="203" t="s">
        <v>48</v>
      </c>
      <c r="D15" s="202"/>
      <c r="E15" s="203"/>
    </row>
    <row r="16" spans="1:8" ht="80.099999999999994" customHeight="1">
      <c r="A16" s="303" t="s">
        <v>49</v>
      </c>
      <c r="B16" s="202">
        <v>6</v>
      </c>
      <c r="C16" s="203" t="s">
        <v>50</v>
      </c>
      <c r="D16" s="202">
        <v>3</v>
      </c>
      <c r="E16" s="199" t="s">
        <v>51</v>
      </c>
    </row>
    <row r="17" spans="1:10" ht="80.099999999999994" customHeight="1">
      <c r="A17" s="303"/>
      <c r="B17" s="202">
        <v>7</v>
      </c>
      <c r="C17" s="203" t="s">
        <v>52</v>
      </c>
      <c r="D17" s="202">
        <v>4</v>
      </c>
      <c r="E17" s="199" t="s">
        <v>53</v>
      </c>
    </row>
    <row r="18" spans="1:10" ht="80.099999999999994" customHeight="1">
      <c r="A18" s="303"/>
      <c r="B18" s="202">
        <v>8</v>
      </c>
      <c r="C18" s="203" t="s">
        <v>54</v>
      </c>
      <c r="D18" s="202"/>
      <c r="E18" s="204"/>
    </row>
    <row r="19" spans="1:10" ht="80.099999999999994" customHeight="1">
      <c r="A19" s="303"/>
      <c r="B19" s="202">
        <v>9</v>
      </c>
      <c r="C19" s="203" t="s">
        <v>55</v>
      </c>
      <c r="D19" s="202"/>
      <c r="E19" s="203"/>
    </row>
    <row r="20" spans="1:10" ht="80.099999999999994" customHeight="1">
      <c r="A20" s="303"/>
      <c r="B20" s="202">
        <v>10</v>
      </c>
      <c r="C20" s="203" t="s">
        <v>56</v>
      </c>
      <c r="D20" s="202"/>
      <c r="E20" s="199"/>
      <c r="J20" s="205"/>
    </row>
    <row r="21" spans="1:10" ht="80.099999999999994" customHeight="1">
      <c r="A21" s="303"/>
      <c r="B21" s="202">
        <v>11</v>
      </c>
      <c r="C21" s="203" t="s">
        <v>57</v>
      </c>
      <c r="D21" s="202"/>
      <c r="E21" s="203"/>
      <c r="J21" s="205"/>
    </row>
    <row r="22" spans="1:10" ht="80.099999999999994" customHeight="1">
      <c r="A22" s="303"/>
      <c r="B22" s="202">
        <v>12</v>
      </c>
      <c r="C22" s="203" t="s">
        <v>58</v>
      </c>
      <c r="D22" s="202"/>
      <c r="E22" s="203"/>
      <c r="J22" s="205"/>
    </row>
    <row r="23" spans="1:10" ht="80.099999999999994" customHeight="1">
      <c r="A23" s="303" t="s">
        <v>59</v>
      </c>
      <c r="B23" s="202">
        <v>13</v>
      </c>
      <c r="C23" s="199" t="s">
        <v>60</v>
      </c>
      <c r="D23" s="198">
        <v>5</v>
      </c>
      <c r="E23" s="199" t="s">
        <v>61</v>
      </c>
    </row>
    <row r="24" spans="1:10" ht="80.099999999999994" customHeight="1">
      <c r="A24" s="303"/>
      <c r="B24" s="202">
        <v>14</v>
      </c>
      <c r="C24" s="199" t="s">
        <v>62</v>
      </c>
      <c r="D24" s="198">
        <v>6</v>
      </c>
      <c r="E24" s="199" t="s">
        <v>63</v>
      </c>
    </row>
    <row r="25" spans="1:10" ht="80.099999999999994" customHeight="1">
      <c r="A25" s="303"/>
      <c r="B25" s="202">
        <v>15</v>
      </c>
      <c r="C25" s="199" t="s">
        <v>64</v>
      </c>
      <c r="D25" s="198">
        <v>7</v>
      </c>
      <c r="E25" s="199" t="s">
        <v>65</v>
      </c>
    </row>
    <row r="26" spans="1:10" ht="80.099999999999994" customHeight="1">
      <c r="A26" s="303"/>
      <c r="B26" s="202">
        <v>16</v>
      </c>
      <c r="C26" s="199" t="s">
        <v>66</v>
      </c>
      <c r="D26" s="198"/>
      <c r="E26" s="199"/>
    </row>
    <row r="27" spans="1:10" ht="174.6" customHeight="1">
      <c r="A27" s="206" t="s">
        <v>67</v>
      </c>
      <c r="B27" s="202">
        <v>17</v>
      </c>
      <c r="C27" s="199" t="s">
        <v>68</v>
      </c>
      <c r="D27" s="198">
        <v>8</v>
      </c>
      <c r="E27" s="199" t="s">
        <v>69</v>
      </c>
    </row>
    <row r="28" spans="1:10" ht="48.75" customHeight="1">
      <c r="A28" s="303" t="s">
        <v>70</v>
      </c>
      <c r="B28" s="202">
        <v>18</v>
      </c>
      <c r="C28" s="207" t="s">
        <v>71</v>
      </c>
      <c r="D28" s="202"/>
      <c r="E28" s="203"/>
    </row>
    <row r="29" spans="1:10" ht="87" customHeight="1">
      <c r="A29" s="303"/>
      <c r="B29" s="202">
        <v>19</v>
      </c>
      <c r="C29" s="207" t="s">
        <v>72</v>
      </c>
      <c r="D29" s="202"/>
      <c r="E29" s="203"/>
    </row>
    <row r="30" spans="1:10" ht="20.100000000000001" customHeight="1">
      <c r="A30" s="304" t="s">
        <v>73</v>
      </c>
      <c r="B30" s="304"/>
      <c r="C30" s="304"/>
      <c r="D30" s="304"/>
      <c r="E30" s="304"/>
    </row>
    <row r="31" spans="1:10" ht="20.100000000000001" customHeight="1">
      <c r="A31" s="197" t="s">
        <v>35</v>
      </c>
      <c r="B31" s="197" t="s">
        <v>36</v>
      </c>
      <c r="C31" s="197" t="s">
        <v>74</v>
      </c>
      <c r="D31" s="197" t="s">
        <v>38</v>
      </c>
      <c r="E31" s="197" t="s">
        <v>75</v>
      </c>
    </row>
    <row r="32" spans="1:10" ht="98.45" customHeight="1">
      <c r="A32" s="303" t="s">
        <v>76</v>
      </c>
      <c r="B32" s="198">
        <v>1</v>
      </c>
      <c r="C32" s="199" t="s">
        <v>77</v>
      </c>
      <c r="D32" s="198">
        <v>1</v>
      </c>
      <c r="E32" s="199" t="s">
        <v>78</v>
      </c>
    </row>
    <row r="33" spans="1:5" ht="81" customHeight="1">
      <c r="A33" s="303"/>
      <c r="B33" s="198">
        <v>2</v>
      </c>
      <c r="C33" s="199" t="s">
        <v>79</v>
      </c>
      <c r="D33" s="198">
        <v>2</v>
      </c>
      <c r="E33" s="199" t="s">
        <v>80</v>
      </c>
    </row>
    <row r="34" spans="1:5" ht="92.1" customHeight="1">
      <c r="A34" s="303"/>
      <c r="B34" s="198"/>
      <c r="C34" s="199"/>
      <c r="D34" s="198">
        <v>3</v>
      </c>
      <c r="E34" s="199" t="s">
        <v>81</v>
      </c>
    </row>
    <row r="35" spans="1:5" ht="68.25" customHeight="1">
      <c r="A35" s="303"/>
      <c r="B35" s="198"/>
      <c r="C35" s="199"/>
      <c r="D35" s="198">
        <v>4</v>
      </c>
      <c r="E35" s="199" t="s">
        <v>82</v>
      </c>
    </row>
    <row r="36" spans="1:5" ht="68.25" customHeight="1">
      <c r="A36" s="303"/>
      <c r="B36" s="198"/>
      <c r="C36" s="201"/>
      <c r="D36" s="198">
        <v>5</v>
      </c>
      <c r="E36" s="199" t="s">
        <v>83</v>
      </c>
    </row>
    <row r="37" spans="1:5" ht="41.45" customHeight="1">
      <c r="A37" s="303"/>
      <c r="B37" s="198"/>
      <c r="C37" s="207"/>
      <c r="D37" s="198">
        <v>6</v>
      </c>
      <c r="E37" s="199" t="s">
        <v>84</v>
      </c>
    </row>
    <row r="38" spans="1:5" ht="49.5" customHeight="1">
      <c r="A38" s="303"/>
      <c r="B38" s="198"/>
      <c r="C38" s="207"/>
      <c r="D38" s="198">
        <v>7</v>
      </c>
      <c r="E38" s="207" t="s">
        <v>85</v>
      </c>
    </row>
    <row r="39" spans="1:5" ht="49.5" customHeight="1">
      <c r="A39" s="303" t="s">
        <v>86</v>
      </c>
      <c r="B39" s="198">
        <v>3</v>
      </c>
      <c r="C39" s="207" t="s">
        <v>87</v>
      </c>
      <c r="D39" s="198">
        <v>8</v>
      </c>
      <c r="E39" s="207" t="s">
        <v>88</v>
      </c>
    </row>
    <row r="40" spans="1:5" ht="49.5" customHeight="1">
      <c r="A40" s="303"/>
      <c r="B40" s="198"/>
      <c r="C40" s="207"/>
      <c r="D40" s="198">
        <v>9</v>
      </c>
      <c r="E40" s="207" t="s">
        <v>89</v>
      </c>
    </row>
    <row r="41" spans="1:5" s="208" customFormat="1" ht="68.25" customHeight="1">
      <c r="A41" s="303"/>
      <c r="B41" s="198"/>
      <c r="C41" s="207"/>
      <c r="D41" s="198">
        <v>10</v>
      </c>
      <c r="E41" s="207" t="s">
        <v>90</v>
      </c>
    </row>
    <row r="42" spans="1:5" s="208" customFormat="1" ht="78.75" customHeight="1">
      <c r="A42" s="303"/>
      <c r="B42" s="198"/>
      <c r="C42" s="209"/>
      <c r="D42" s="198">
        <v>11</v>
      </c>
      <c r="E42" s="207" t="s">
        <v>91</v>
      </c>
    </row>
    <row r="43" spans="1:5" s="208" customFormat="1" ht="42.75">
      <c r="A43" s="303" t="s">
        <v>92</v>
      </c>
      <c r="B43" s="198">
        <v>4</v>
      </c>
      <c r="C43" s="199" t="s">
        <v>93</v>
      </c>
      <c r="D43" s="198">
        <v>12</v>
      </c>
      <c r="E43" s="210" t="s">
        <v>94</v>
      </c>
    </row>
    <row r="44" spans="1:5" s="208" customFormat="1" ht="55.5" customHeight="1">
      <c r="A44" s="303"/>
      <c r="B44" s="198">
        <v>5</v>
      </c>
      <c r="C44" s="199" t="s">
        <v>95</v>
      </c>
      <c r="D44" s="198"/>
      <c r="E44" s="199"/>
    </row>
    <row r="45" spans="1:5" s="208" customFormat="1" ht="42.75">
      <c r="A45" s="303"/>
      <c r="B45" s="198">
        <v>6</v>
      </c>
      <c r="C45" s="199" t="s">
        <v>96</v>
      </c>
      <c r="D45" s="198">
        <v>13</v>
      </c>
      <c r="E45" s="199" t="s">
        <v>97</v>
      </c>
    </row>
    <row r="46" spans="1:5" s="208" customFormat="1" ht="61.5" customHeight="1">
      <c r="A46" s="303"/>
      <c r="B46" s="198">
        <v>7</v>
      </c>
      <c r="C46" s="199" t="s">
        <v>98</v>
      </c>
      <c r="D46" s="198">
        <v>14</v>
      </c>
      <c r="E46" s="199" t="s">
        <v>99</v>
      </c>
    </row>
    <row r="47" spans="1:5" ht="71.25" customHeight="1">
      <c r="A47" s="303"/>
      <c r="B47" s="198">
        <v>8</v>
      </c>
      <c r="C47" s="210" t="s">
        <v>100</v>
      </c>
      <c r="D47" s="198">
        <v>15</v>
      </c>
      <c r="E47" s="199" t="s">
        <v>101</v>
      </c>
    </row>
    <row r="48" spans="1:5" ht="105" customHeight="1">
      <c r="A48" s="303"/>
      <c r="B48" s="198">
        <v>9</v>
      </c>
      <c r="C48" s="199" t="s">
        <v>102</v>
      </c>
      <c r="D48" s="198">
        <v>16</v>
      </c>
      <c r="E48" s="199" t="s">
        <v>103</v>
      </c>
    </row>
    <row r="49" spans="1:5" ht="75.599999999999994" customHeight="1">
      <c r="A49" s="303" t="s">
        <v>104</v>
      </c>
      <c r="B49" s="198">
        <v>10</v>
      </c>
      <c r="C49" s="199" t="s">
        <v>105</v>
      </c>
      <c r="D49" s="198">
        <v>17</v>
      </c>
      <c r="E49" s="199" t="s">
        <v>106</v>
      </c>
    </row>
    <row r="50" spans="1:5" ht="62.45" customHeight="1">
      <c r="A50" s="303"/>
      <c r="B50" s="198">
        <v>11</v>
      </c>
      <c r="C50" s="199" t="s">
        <v>107</v>
      </c>
      <c r="D50" s="200">
        <v>18</v>
      </c>
      <c r="E50" s="199" t="s">
        <v>108</v>
      </c>
    </row>
    <row r="51" spans="1:5" ht="28.5">
      <c r="A51" s="303"/>
      <c r="B51" s="198">
        <v>12</v>
      </c>
      <c r="C51" s="199" t="s">
        <v>109</v>
      </c>
      <c r="D51" s="200">
        <v>19</v>
      </c>
      <c r="E51" s="199" t="s">
        <v>110</v>
      </c>
    </row>
    <row r="52" spans="1:5" ht="57">
      <c r="A52" s="303" t="s">
        <v>111</v>
      </c>
      <c r="B52" s="198">
        <v>13</v>
      </c>
      <c r="C52" s="199" t="s">
        <v>112</v>
      </c>
      <c r="D52" s="200">
        <v>20</v>
      </c>
      <c r="E52" s="210" t="s">
        <v>113</v>
      </c>
    </row>
    <row r="53" spans="1:5" ht="28.5">
      <c r="A53" s="303"/>
      <c r="B53" s="198">
        <v>14</v>
      </c>
      <c r="C53" s="199" t="s">
        <v>114</v>
      </c>
      <c r="D53" s="200">
        <v>21</v>
      </c>
      <c r="E53" s="210" t="s">
        <v>115</v>
      </c>
    </row>
    <row r="54" spans="1:5" ht="71.25">
      <c r="A54" s="303"/>
      <c r="B54" s="198">
        <v>15</v>
      </c>
      <c r="C54" s="199" t="s">
        <v>116</v>
      </c>
      <c r="D54" s="200"/>
      <c r="E54" s="210"/>
    </row>
    <row r="55" spans="1:5" ht="28.5">
      <c r="A55" s="303"/>
      <c r="B55" s="198">
        <v>16</v>
      </c>
      <c r="C55" s="199" t="s">
        <v>117</v>
      </c>
      <c r="D55" s="200"/>
      <c r="E55" s="210"/>
    </row>
    <row r="56" spans="1:5">
      <c r="A56" s="303"/>
      <c r="B56" s="198">
        <v>17</v>
      </c>
      <c r="C56" s="199" t="s">
        <v>118</v>
      </c>
      <c r="D56" s="200"/>
      <c r="E56" s="210"/>
    </row>
    <row r="57" spans="1:5" ht="28.5">
      <c r="A57" s="303"/>
      <c r="B57" s="198">
        <v>18</v>
      </c>
      <c r="C57" s="199" t="s">
        <v>119</v>
      </c>
      <c r="D57" s="200"/>
      <c r="E57" s="210"/>
    </row>
    <row r="58" spans="1:5">
      <c r="A58" s="303"/>
      <c r="B58" s="198">
        <v>19</v>
      </c>
      <c r="C58" s="199" t="s">
        <v>120</v>
      </c>
      <c r="D58" s="200"/>
      <c r="E58" s="210"/>
    </row>
    <row r="59" spans="1:5" ht="28.5">
      <c r="A59" s="303"/>
      <c r="B59" s="198">
        <v>20</v>
      </c>
      <c r="C59" s="199" t="s">
        <v>121</v>
      </c>
      <c r="D59" s="200"/>
      <c r="E59" s="210"/>
    </row>
    <row r="60" spans="1:5" ht="28.5">
      <c r="A60" s="303"/>
      <c r="B60" s="198">
        <v>21</v>
      </c>
      <c r="C60" s="199" t="s">
        <v>122</v>
      </c>
      <c r="D60" s="200"/>
      <c r="E60" s="210"/>
    </row>
    <row r="61" spans="1:5">
      <c r="A61" s="303"/>
      <c r="B61" s="198">
        <v>22</v>
      </c>
      <c r="C61" s="199" t="s">
        <v>123</v>
      </c>
      <c r="D61" s="200"/>
      <c r="E61" s="211"/>
    </row>
    <row r="62" spans="1:5" ht="42.75">
      <c r="A62" s="303" t="s">
        <v>124</v>
      </c>
      <c r="B62" s="198">
        <v>23</v>
      </c>
      <c r="C62" s="199" t="s">
        <v>125</v>
      </c>
      <c r="D62" s="200">
        <v>22</v>
      </c>
      <c r="E62" s="210" t="s">
        <v>126</v>
      </c>
    </row>
    <row r="63" spans="1:5" ht="42.75">
      <c r="A63" s="303"/>
      <c r="B63" s="198">
        <v>24</v>
      </c>
      <c r="C63" s="199" t="s">
        <v>127</v>
      </c>
      <c r="D63" s="200">
        <v>23</v>
      </c>
      <c r="E63" s="199" t="s">
        <v>128</v>
      </c>
    </row>
    <row r="64" spans="1:5">
      <c r="A64" s="303"/>
      <c r="B64" s="198">
        <v>25</v>
      </c>
      <c r="C64" s="199" t="s">
        <v>129</v>
      </c>
      <c r="D64" s="200"/>
      <c r="E64" s="210"/>
    </row>
    <row r="65" spans="1:10" ht="42.75">
      <c r="A65" s="307" t="s">
        <v>130</v>
      </c>
      <c r="B65" s="198">
        <v>26</v>
      </c>
      <c r="C65" s="199" t="s">
        <v>131</v>
      </c>
      <c r="D65" s="200">
        <v>24</v>
      </c>
      <c r="E65" s="210" t="s">
        <v>132</v>
      </c>
    </row>
    <row r="66" spans="1:10" ht="45" customHeight="1">
      <c r="A66" s="308"/>
      <c r="B66" s="198"/>
      <c r="C66" s="199"/>
      <c r="D66" s="200"/>
      <c r="E66" s="200"/>
    </row>
    <row r="67" spans="1:10" ht="77.099999999999994" customHeight="1">
      <c r="A67" s="303" t="s">
        <v>133</v>
      </c>
      <c r="B67" s="198">
        <v>27</v>
      </c>
      <c r="C67" s="199" t="s">
        <v>134</v>
      </c>
      <c r="D67" s="200">
        <v>25</v>
      </c>
      <c r="E67" s="199" t="s">
        <v>135</v>
      </c>
    </row>
    <row r="68" spans="1:10" ht="15.95" customHeight="1">
      <c r="A68" s="303"/>
      <c r="B68" s="198"/>
      <c r="C68" s="199"/>
      <c r="D68" s="200">
        <v>26</v>
      </c>
      <c r="E68" s="199" t="s">
        <v>136</v>
      </c>
    </row>
    <row r="69" spans="1:10" ht="50.1" customHeight="1">
      <c r="A69" s="303" t="s">
        <v>137</v>
      </c>
      <c r="B69" s="198">
        <v>28</v>
      </c>
      <c r="C69" s="210" t="s">
        <v>138</v>
      </c>
      <c r="D69" s="200">
        <v>27</v>
      </c>
      <c r="E69" s="210" t="s">
        <v>139</v>
      </c>
    </row>
    <row r="70" spans="1:10" ht="50.1" customHeight="1">
      <c r="A70" s="303"/>
      <c r="B70" s="198">
        <v>29</v>
      </c>
      <c r="C70" s="210" t="s">
        <v>140</v>
      </c>
      <c r="D70" s="200">
        <v>28</v>
      </c>
      <c r="E70" s="210" t="s">
        <v>141</v>
      </c>
    </row>
    <row r="71" spans="1:10" ht="50.1" customHeight="1">
      <c r="A71" s="303"/>
      <c r="B71" s="198"/>
      <c r="C71" s="201"/>
      <c r="D71" s="200">
        <v>29</v>
      </c>
      <c r="E71" s="210" t="s">
        <v>142</v>
      </c>
    </row>
    <row r="72" spans="1:10" ht="50.1" customHeight="1">
      <c r="A72" s="303"/>
      <c r="B72" s="198"/>
      <c r="C72" s="212"/>
      <c r="D72" s="200">
        <v>30</v>
      </c>
      <c r="E72" s="210" t="s">
        <v>143</v>
      </c>
    </row>
    <row r="73" spans="1:10" ht="50.1" customHeight="1">
      <c r="A73" s="303"/>
      <c r="B73" s="198"/>
      <c r="C73" s="210"/>
      <c r="D73" s="200">
        <v>31</v>
      </c>
      <c r="E73" s="210" t="s">
        <v>144</v>
      </c>
    </row>
    <row r="74" spans="1:10" ht="50.1" customHeight="1">
      <c r="A74" s="303"/>
      <c r="B74" s="198"/>
      <c r="C74" s="210"/>
      <c r="D74" s="200">
        <v>32</v>
      </c>
      <c r="E74" s="210" t="s">
        <v>145</v>
      </c>
    </row>
    <row r="75" spans="1:10" ht="50.1" customHeight="1">
      <c r="A75" s="303"/>
      <c r="B75" s="198"/>
      <c r="C75" s="210"/>
      <c r="D75" s="200">
        <v>33</v>
      </c>
      <c r="E75" s="212" t="s">
        <v>146</v>
      </c>
    </row>
    <row r="76" spans="1:10" ht="39.950000000000003" customHeight="1">
      <c r="A76" s="303"/>
      <c r="B76" s="198"/>
      <c r="C76" s="200"/>
      <c r="D76" s="200">
        <v>34</v>
      </c>
      <c r="E76" s="210" t="s">
        <v>147</v>
      </c>
    </row>
    <row r="77" spans="1:10" ht="39.950000000000003" customHeight="1">
      <c r="A77" s="307" t="s">
        <v>148</v>
      </c>
      <c r="B77" s="198">
        <v>30</v>
      </c>
      <c r="C77" s="199" t="s">
        <v>149</v>
      </c>
      <c r="D77" s="200">
        <v>35</v>
      </c>
      <c r="E77" s="199" t="s">
        <v>150</v>
      </c>
    </row>
    <row r="78" spans="1:10" ht="72" customHeight="1">
      <c r="A78" s="309"/>
      <c r="B78" s="198">
        <v>31</v>
      </c>
      <c r="C78" s="199" t="s">
        <v>151</v>
      </c>
      <c r="D78" s="200">
        <v>36</v>
      </c>
      <c r="E78" s="199" t="s">
        <v>152</v>
      </c>
    </row>
    <row r="79" spans="1:10" ht="72" customHeight="1">
      <c r="A79" s="309"/>
      <c r="B79" s="198">
        <v>32</v>
      </c>
      <c r="C79" s="199" t="s">
        <v>153</v>
      </c>
      <c r="D79" s="213">
        <v>37</v>
      </c>
      <c r="E79" s="199" t="s">
        <v>154</v>
      </c>
    </row>
    <row r="80" spans="1:10" ht="72" customHeight="1">
      <c r="A80" s="309"/>
      <c r="B80" s="198">
        <v>33</v>
      </c>
      <c r="C80" s="199" t="s">
        <v>155</v>
      </c>
      <c r="D80" s="213">
        <v>38</v>
      </c>
      <c r="E80" s="199" t="s">
        <v>156</v>
      </c>
      <c r="J80" s="188" t="s">
        <v>33</v>
      </c>
    </row>
    <row r="81" spans="1:5" ht="72" customHeight="1">
      <c r="A81" s="309"/>
      <c r="B81" s="214">
        <v>34</v>
      </c>
      <c r="C81" s="215" t="s">
        <v>157</v>
      </c>
      <c r="D81" s="216">
        <v>39</v>
      </c>
      <c r="E81" s="215" t="s">
        <v>158</v>
      </c>
    </row>
    <row r="82" spans="1:5" ht="72" customHeight="1">
      <c r="A82" s="217"/>
      <c r="B82" s="218"/>
      <c r="C82" s="219"/>
      <c r="D82" s="218"/>
      <c r="E82" s="219"/>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topLeftCell="F8" zoomScale="90" zoomScaleNormal="90" workbookViewId="0">
      <selection activeCell="F8" sqref="F8"/>
    </sheetView>
  </sheetViews>
  <sheetFormatPr baseColWidth="10" defaultColWidth="10.42578125" defaultRowHeight="114.75" customHeight="1"/>
  <cols>
    <col min="1" max="1" width="60.85546875" style="237" customWidth="1"/>
    <col min="2" max="2" width="15.85546875" style="238" customWidth="1"/>
    <col min="3" max="5" width="15.85546875" style="239" customWidth="1"/>
    <col min="6" max="6" width="40.85546875" style="237" customWidth="1"/>
    <col min="7" max="7" width="2.7109375" style="223" customWidth="1"/>
    <col min="8" max="16384" width="10.42578125" style="223"/>
  </cols>
  <sheetData>
    <row r="1" spans="1:6" ht="114.75" customHeight="1">
      <c r="A1" s="222"/>
      <c r="B1" s="311" t="s">
        <v>159</v>
      </c>
      <c r="C1" s="311"/>
      <c r="D1" s="311"/>
      <c r="E1" s="311"/>
      <c r="F1" s="222"/>
    </row>
    <row r="2" spans="1:6" ht="42.75" customHeight="1">
      <c r="A2" s="310" t="s">
        <v>160</v>
      </c>
      <c r="B2" s="310"/>
      <c r="C2" s="310"/>
      <c r="D2" s="310"/>
      <c r="E2" s="310"/>
      <c r="F2" s="310"/>
    </row>
    <row r="3" spans="1:6" ht="26.25" customHeight="1">
      <c r="A3" s="312" t="s">
        <v>161</v>
      </c>
      <c r="B3" s="313" t="s">
        <v>162</v>
      </c>
      <c r="C3" s="313"/>
      <c r="D3" s="313"/>
      <c r="E3" s="313"/>
      <c r="F3" s="224" t="s">
        <v>163</v>
      </c>
    </row>
    <row r="4" spans="1:6" ht="26.25" customHeight="1">
      <c r="A4" s="312"/>
      <c r="B4" s="225" t="s">
        <v>164</v>
      </c>
      <c r="C4" s="225" t="s">
        <v>165</v>
      </c>
      <c r="D4" s="225" t="s">
        <v>166</v>
      </c>
      <c r="E4" s="225" t="s">
        <v>167</v>
      </c>
      <c r="F4" s="226"/>
    </row>
    <row r="5" spans="1:6" ht="48" customHeight="1">
      <c r="A5" s="227" t="s">
        <v>168</v>
      </c>
      <c r="B5" s="228"/>
      <c r="C5" s="229"/>
      <c r="D5" s="229">
        <v>8.9</v>
      </c>
      <c r="E5" s="229">
        <v>13.16</v>
      </c>
      <c r="F5" s="230" t="s">
        <v>169</v>
      </c>
    </row>
    <row r="6" spans="1:6" ht="48" customHeight="1">
      <c r="A6" s="231" t="s">
        <v>170</v>
      </c>
      <c r="B6" s="228"/>
      <c r="C6" s="229"/>
      <c r="D6" s="229">
        <v>11</v>
      </c>
      <c r="E6" s="229" t="s">
        <v>171</v>
      </c>
      <c r="F6" s="230" t="s">
        <v>169</v>
      </c>
    </row>
    <row r="7" spans="1:6" ht="48" customHeight="1">
      <c r="A7" s="231" t="s">
        <v>172</v>
      </c>
      <c r="B7" s="232"/>
      <c r="C7" s="233"/>
      <c r="D7" s="233">
        <v>1</v>
      </c>
      <c r="E7" s="233" t="s">
        <v>173</v>
      </c>
      <c r="F7" s="230" t="s">
        <v>169</v>
      </c>
    </row>
    <row r="8" spans="1:6" ht="48" customHeight="1">
      <c r="A8" s="234" t="s">
        <v>174</v>
      </c>
      <c r="B8" s="232">
        <v>16</v>
      </c>
      <c r="C8" s="233">
        <v>3.4</v>
      </c>
      <c r="D8" s="233" t="s">
        <v>175</v>
      </c>
      <c r="E8" s="233" t="s">
        <v>176</v>
      </c>
      <c r="F8" s="230" t="s">
        <v>169</v>
      </c>
    </row>
    <row r="9" spans="1:6" ht="48" customHeight="1">
      <c r="A9" s="234" t="s">
        <v>177</v>
      </c>
      <c r="B9" s="232" t="s">
        <v>178</v>
      </c>
      <c r="C9" s="232">
        <v>7</v>
      </c>
      <c r="D9" s="229" t="s">
        <v>179</v>
      </c>
      <c r="E9" s="229" t="s">
        <v>180</v>
      </c>
      <c r="F9" s="230" t="s">
        <v>169</v>
      </c>
    </row>
    <row r="10" spans="1:6" ht="48" customHeight="1">
      <c r="A10" s="231" t="s">
        <v>181</v>
      </c>
      <c r="B10" s="228"/>
      <c r="C10" s="229"/>
      <c r="D10" s="229" t="s">
        <v>182</v>
      </c>
      <c r="E10" s="229">
        <v>28</v>
      </c>
      <c r="F10" s="230" t="s">
        <v>169</v>
      </c>
    </row>
    <row r="11" spans="1:6" ht="48" customHeight="1">
      <c r="A11" s="235" t="s">
        <v>183</v>
      </c>
      <c r="B11" s="232"/>
      <c r="C11" s="233"/>
      <c r="D11" s="233" t="s">
        <v>184</v>
      </c>
      <c r="E11" s="233">
        <v>20.21</v>
      </c>
      <c r="F11" s="236" t="s">
        <v>169</v>
      </c>
    </row>
    <row r="12" spans="1:6" ht="48" customHeight="1">
      <c r="A12" s="235" t="s">
        <v>185</v>
      </c>
      <c r="B12" s="232"/>
      <c r="C12" s="233"/>
      <c r="D12" s="229" t="s">
        <v>186</v>
      </c>
      <c r="E12" s="233" t="s">
        <v>187</v>
      </c>
      <c r="F12" s="236" t="s">
        <v>169</v>
      </c>
    </row>
    <row r="13" spans="1:6" ht="48" customHeight="1">
      <c r="A13" s="235" t="s">
        <v>188</v>
      </c>
      <c r="B13" s="232">
        <v>2.17</v>
      </c>
      <c r="C13" s="233">
        <v>8</v>
      </c>
      <c r="D13" s="233">
        <v>1</v>
      </c>
      <c r="E13" s="233" t="s">
        <v>189</v>
      </c>
      <c r="F13" s="236" t="s">
        <v>190</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112" zoomScaleNormal="112" workbookViewId="0">
      <selection activeCell="F21" sqref="F21:G21"/>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4" t="s">
        <v>191</v>
      </c>
      <c r="C2" s="315"/>
      <c r="D2" s="315"/>
      <c r="E2" s="315"/>
      <c r="F2" s="315"/>
      <c r="G2" s="316"/>
    </row>
    <row r="3" spans="2:9" ht="15">
      <c r="B3" s="317" t="s">
        <v>192</v>
      </c>
      <c r="C3" s="318"/>
      <c r="D3" s="319"/>
      <c r="E3" s="319"/>
      <c r="F3" s="319"/>
      <c r="G3" s="320"/>
    </row>
    <row r="4" spans="2:9" ht="88.5" customHeight="1">
      <c r="B4" s="321" t="s">
        <v>193</v>
      </c>
      <c r="C4" s="322"/>
      <c r="D4" s="322"/>
      <c r="E4" s="322"/>
      <c r="F4" s="322"/>
      <c r="G4" s="323"/>
    </row>
    <row r="5" spans="2:9" ht="15">
      <c r="B5" s="118"/>
      <c r="C5" s="133"/>
      <c r="D5" s="134"/>
      <c r="E5" s="135"/>
      <c r="F5" s="135"/>
      <c r="G5" s="135"/>
    </row>
    <row r="6" spans="2:9" ht="16.5" customHeight="1">
      <c r="B6" s="324" t="s">
        <v>194</v>
      </c>
      <c r="C6" s="325"/>
      <c r="D6" s="325"/>
      <c r="E6" s="325"/>
      <c r="F6" s="325"/>
      <c r="G6" s="326"/>
    </row>
    <row r="7" spans="2:9" ht="76.5" customHeight="1">
      <c r="B7" s="324"/>
      <c r="C7" s="325"/>
      <c r="D7" s="325"/>
      <c r="E7" s="325"/>
      <c r="F7" s="325"/>
      <c r="G7" s="326"/>
    </row>
    <row r="8" spans="2:9" ht="15" thickBot="1">
      <c r="B8" s="136"/>
      <c r="C8" s="137"/>
      <c r="D8" s="137"/>
      <c r="E8" s="138"/>
      <c r="F8" s="139"/>
      <c r="G8" s="139"/>
    </row>
    <row r="9" spans="2:9">
      <c r="B9" s="140"/>
      <c r="C9" s="141" t="s">
        <v>195</v>
      </c>
      <c r="D9" s="327" t="s">
        <v>196</v>
      </c>
      <c r="E9" s="328"/>
      <c r="F9" s="329" t="s">
        <v>197</v>
      </c>
      <c r="G9" s="330"/>
    </row>
    <row r="10" spans="2:9" ht="15" customHeight="1">
      <c r="B10" s="142"/>
      <c r="C10" s="120">
        <v>5</v>
      </c>
      <c r="D10" s="331" t="s">
        <v>198</v>
      </c>
      <c r="E10" s="332"/>
      <c r="F10" s="333" t="s">
        <v>199</v>
      </c>
      <c r="G10" s="334"/>
      <c r="H10" s="360"/>
      <c r="I10" s="360"/>
    </row>
    <row r="11" spans="2:9">
      <c r="B11" s="142"/>
      <c r="C11" s="120">
        <v>5</v>
      </c>
      <c r="D11" s="331" t="s">
        <v>200</v>
      </c>
      <c r="E11" s="332"/>
      <c r="F11" s="333" t="s">
        <v>201</v>
      </c>
      <c r="G11" s="334"/>
      <c r="H11" s="360"/>
      <c r="I11" s="360"/>
    </row>
    <row r="12" spans="2:9">
      <c r="B12" s="142"/>
      <c r="C12" s="120">
        <v>5</v>
      </c>
      <c r="D12" s="331" t="s">
        <v>202</v>
      </c>
      <c r="E12" s="332"/>
      <c r="F12" s="333" t="s">
        <v>203</v>
      </c>
      <c r="G12" s="334"/>
      <c r="H12" s="360"/>
      <c r="I12" s="360"/>
    </row>
    <row r="13" spans="2:9" ht="27.75" customHeight="1">
      <c r="B13" s="142"/>
      <c r="C13" s="120">
        <v>5</v>
      </c>
      <c r="D13" s="331" t="s">
        <v>204</v>
      </c>
      <c r="E13" s="332"/>
      <c r="F13" s="333" t="s">
        <v>205</v>
      </c>
      <c r="G13" s="334"/>
      <c r="H13" s="360"/>
      <c r="I13" s="360"/>
    </row>
    <row r="14" spans="2:9">
      <c r="B14" s="142"/>
      <c r="C14" s="120">
        <v>5</v>
      </c>
      <c r="D14" s="331" t="s">
        <v>206</v>
      </c>
      <c r="E14" s="332"/>
      <c r="F14" s="333" t="s">
        <v>207</v>
      </c>
      <c r="G14" s="334"/>
      <c r="H14" s="360"/>
      <c r="I14" s="360"/>
    </row>
    <row r="15" spans="2:9" ht="41.25" customHeight="1">
      <c r="B15" s="142"/>
      <c r="C15" s="120">
        <v>5</v>
      </c>
      <c r="D15" s="331" t="s">
        <v>208</v>
      </c>
      <c r="E15" s="332"/>
      <c r="F15" s="333" t="s">
        <v>209</v>
      </c>
      <c r="G15" s="334"/>
      <c r="H15" s="360"/>
      <c r="I15" s="360"/>
    </row>
    <row r="16" spans="2:9" ht="41.25" customHeight="1">
      <c r="B16" s="142"/>
      <c r="C16" s="120">
        <v>5</v>
      </c>
      <c r="D16" s="335" t="s">
        <v>210</v>
      </c>
      <c r="E16" s="336"/>
      <c r="F16" s="333" t="s">
        <v>211</v>
      </c>
      <c r="G16" s="334"/>
      <c r="H16" s="360"/>
      <c r="I16" s="360"/>
    </row>
    <row r="17" spans="2:9" ht="51.75" customHeight="1">
      <c r="B17" s="142"/>
      <c r="C17" s="120">
        <v>5</v>
      </c>
      <c r="D17" s="336" t="s">
        <v>212</v>
      </c>
      <c r="E17" s="339"/>
      <c r="F17" s="333" t="s">
        <v>213</v>
      </c>
      <c r="G17" s="334"/>
      <c r="H17" s="360"/>
      <c r="I17" s="360"/>
    </row>
    <row r="18" spans="2:9" ht="51.75" customHeight="1">
      <c r="B18" s="142"/>
      <c r="C18" s="120">
        <v>5</v>
      </c>
      <c r="D18" s="335" t="s">
        <v>214</v>
      </c>
      <c r="E18" s="336"/>
      <c r="F18" s="333" t="s">
        <v>215</v>
      </c>
      <c r="G18" s="334"/>
      <c r="H18" s="360"/>
      <c r="I18" s="360"/>
    </row>
    <row r="19" spans="2:9" ht="51.75" customHeight="1">
      <c r="B19" s="142"/>
      <c r="C19" s="120">
        <v>5</v>
      </c>
      <c r="D19" s="125" t="s">
        <v>216</v>
      </c>
      <c r="E19" s="126"/>
      <c r="F19" s="333" t="s">
        <v>217</v>
      </c>
      <c r="G19" s="334"/>
      <c r="H19" s="360"/>
      <c r="I19" s="360"/>
    </row>
    <row r="20" spans="2:9" ht="51.75" customHeight="1">
      <c r="B20" s="142"/>
      <c r="C20" s="120">
        <v>5</v>
      </c>
      <c r="D20" s="125" t="s">
        <v>218</v>
      </c>
      <c r="E20" s="126"/>
      <c r="F20" s="333" t="s">
        <v>219</v>
      </c>
      <c r="G20" s="334"/>
      <c r="H20" s="360"/>
      <c r="I20" s="360"/>
    </row>
    <row r="21" spans="2:9" ht="66.75" customHeight="1">
      <c r="B21" s="142"/>
      <c r="C21" s="120">
        <v>5</v>
      </c>
      <c r="D21" s="335" t="s">
        <v>220</v>
      </c>
      <c r="E21" s="336"/>
      <c r="F21" s="333" t="s">
        <v>221</v>
      </c>
      <c r="G21" s="334"/>
      <c r="H21" s="360"/>
      <c r="I21" s="360"/>
    </row>
    <row r="22" spans="2:9" ht="36" customHeight="1">
      <c r="B22" s="142"/>
      <c r="C22" s="120">
        <v>5</v>
      </c>
      <c r="D22" s="337" t="s">
        <v>222</v>
      </c>
      <c r="E22" s="338"/>
      <c r="F22" s="333" t="s">
        <v>223</v>
      </c>
      <c r="G22" s="334"/>
      <c r="H22" s="369"/>
      <c r="I22" s="369"/>
    </row>
    <row r="23" spans="2:9" ht="26.25" customHeight="1">
      <c r="B23" s="142"/>
      <c r="C23" s="120">
        <v>5</v>
      </c>
      <c r="D23" s="352" t="s">
        <v>224</v>
      </c>
      <c r="E23" s="352"/>
      <c r="F23" s="353" t="s">
        <v>225</v>
      </c>
      <c r="G23" s="334"/>
      <c r="H23" s="360"/>
      <c r="I23" s="360"/>
    </row>
    <row r="24" spans="2:9" ht="26.25" customHeight="1">
      <c r="B24" s="142"/>
      <c r="C24" s="120">
        <v>5</v>
      </c>
      <c r="D24" s="352" t="s">
        <v>226</v>
      </c>
      <c r="E24" s="352"/>
      <c r="F24" s="353" t="s">
        <v>227</v>
      </c>
      <c r="G24" s="334"/>
      <c r="H24" s="360"/>
      <c r="I24" s="360"/>
    </row>
    <row r="25" spans="2:9" ht="26.25" customHeight="1">
      <c r="B25" s="142"/>
      <c r="C25" s="120">
        <v>5</v>
      </c>
      <c r="D25" s="354" t="s">
        <v>228</v>
      </c>
      <c r="E25" s="355"/>
      <c r="F25" s="353" t="s">
        <v>229</v>
      </c>
      <c r="G25" s="334"/>
      <c r="H25" s="360"/>
      <c r="I25" s="360"/>
    </row>
    <row r="26" spans="2:9" ht="27" customHeight="1">
      <c r="B26" s="143"/>
      <c r="C26" s="340" t="s">
        <v>230</v>
      </c>
      <c r="D26" s="341"/>
      <c r="E26" s="341"/>
      <c r="F26" s="341"/>
      <c r="G26" s="342"/>
    </row>
    <row r="27" spans="2:9" ht="27" customHeight="1">
      <c r="B27" s="343" t="s">
        <v>231</v>
      </c>
      <c r="C27" s="344"/>
      <c r="D27" s="344"/>
      <c r="E27" s="344"/>
      <c r="F27" s="344"/>
      <c r="G27" s="345"/>
    </row>
    <row r="28" spans="2:9" ht="10.5" customHeight="1">
      <c r="B28" s="144"/>
      <c r="D28" s="145"/>
      <c r="E28" s="146"/>
      <c r="F28" s="147"/>
      <c r="G28" s="147"/>
    </row>
    <row r="29" spans="2:9">
      <c r="B29" s="144"/>
      <c r="C29" s="148"/>
      <c r="D29" s="346" t="s">
        <v>196</v>
      </c>
      <c r="E29" s="346"/>
      <c r="F29" s="347" t="s">
        <v>197</v>
      </c>
      <c r="G29" s="348"/>
    </row>
    <row r="30" spans="2:9">
      <c r="B30" s="144"/>
      <c r="D30" s="349" t="s">
        <v>198</v>
      </c>
      <c r="E30" s="349"/>
      <c r="F30" s="350" t="s">
        <v>232</v>
      </c>
      <c r="G30" s="351"/>
      <c r="H30" s="360"/>
      <c r="I30" s="360"/>
    </row>
    <row r="31" spans="2:9">
      <c r="B31" s="144"/>
      <c r="D31" s="349" t="s">
        <v>200</v>
      </c>
      <c r="E31" s="349"/>
      <c r="F31" s="350" t="s">
        <v>233</v>
      </c>
      <c r="G31" s="351"/>
      <c r="H31" s="360"/>
      <c r="I31" s="360"/>
    </row>
    <row r="32" spans="2:9">
      <c r="B32" s="144"/>
      <c r="D32" s="349" t="s">
        <v>202</v>
      </c>
      <c r="E32" s="349"/>
      <c r="F32" s="350" t="s">
        <v>234</v>
      </c>
      <c r="G32" s="351"/>
      <c r="H32" s="360"/>
      <c r="I32" s="360"/>
    </row>
    <row r="33" spans="2:9">
      <c r="B33" s="144"/>
      <c r="D33" s="349" t="s">
        <v>204</v>
      </c>
      <c r="E33" s="349"/>
      <c r="F33" s="350" t="s">
        <v>235</v>
      </c>
      <c r="G33" s="351"/>
      <c r="H33" s="360"/>
      <c r="I33" s="360"/>
    </row>
    <row r="34" spans="2:9">
      <c r="B34" s="144"/>
      <c r="D34" s="349" t="s">
        <v>206</v>
      </c>
      <c r="E34" s="349"/>
      <c r="F34" s="350" t="s">
        <v>236</v>
      </c>
      <c r="G34" s="351"/>
      <c r="H34" s="360"/>
      <c r="I34" s="360"/>
    </row>
    <row r="35" spans="2:9" ht="40.9" customHeight="1">
      <c r="B35" s="144"/>
      <c r="D35" s="349" t="s">
        <v>237</v>
      </c>
      <c r="E35" s="349"/>
      <c r="F35" s="350" t="s">
        <v>238</v>
      </c>
      <c r="G35" s="351"/>
      <c r="H35" s="360"/>
      <c r="I35" s="360"/>
    </row>
    <row r="36" spans="2:9" ht="42" customHeight="1">
      <c r="B36" s="119"/>
      <c r="C36" s="149"/>
      <c r="D36" s="349" t="s">
        <v>239</v>
      </c>
      <c r="E36" s="349"/>
      <c r="F36" s="350" t="s">
        <v>240</v>
      </c>
      <c r="G36" s="351"/>
      <c r="H36" s="370"/>
      <c r="I36" s="370"/>
    </row>
    <row r="37" spans="2:9" ht="30.75" customHeight="1">
      <c r="B37" s="119"/>
      <c r="C37" s="149"/>
      <c r="D37" s="349" t="s">
        <v>241</v>
      </c>
      <c r="E37" s="349"/>
      <c r="F37" s="356" t="s">
        <v>242</v>
      </c>
      <c r="G37" s="357"/>
      <c r="H37" s="370"/>
      <c r="I37" s="370"/>
    </row>
    <row r="38" spans="2:9" ht="33" customHeight="1">
      <c r="B38" s="119"/>
      <c r="C38" s="149"/>
      <c r="D38" s="349" t="s">
        <v>243</v>
      </c>
      <c r="E38" s="349"/>
      <c r="F38" s="356" t="s">
        <v>242</v>
      </c>
      <c r="G38" s="357"/>
      <c r="H38" s="370"/>
      <c r="I38" s="370"/>
    </row>
    <row r="39" spans="2:9" ht="30" customHeight="1">
      <c r="B39" s="119"/>
      <c r="C39" s="149"/>
      <c r="D39" s="349" t="s">
        <v>244</v>
      </c>
      <c r="E39" s="349"/>
      <c r="F39" s="356" t="s">
        <v>242</v>
      </c>
      <c r="G39" s="357"/>
      <c r="H39" s="370"/>
      <c r="I39" s="370"/>
    </row>
    <row r="40" spans="2:9" ht="30" customHeight="1">
      <c r="B40" s="119"/>
      <c r="C40" s="149"/>
      <c r="D40" s="349" t="s">
        <v>245</v>
      </c>
      <c r="E40" s="349"/>
      <c r="F40" s="356" t="s">
        <v>242</v>
      </c>
      <c r="G40" s="357"/>
      <c r="H40" s="370"/>
      <c r="I40" s="370"/>
    </row>
    <row r="41" spans="2:9" ht="30" customHeight="1">
      <c r="B41" s="119"/>
      <c r="C41" s="149"/>
      <c r="D41" s="358" t="s">
        <v>246</v>
      </c>
      <c r="E41" s="359"/>
      <c r="F41" s="350" t="s">
        <v>247</v>
      </c>
      <c r="G41" s="351"/>
      <c r="H41" s="370"/>
      <c r="I41" s="370"/>
    </row>
    <row r="42" spans="2:9" ht="35.25" customHeight="1">
      <c r="B42" s="119"/>
      <c r="C42" s="149"/>
      <c r="D42" s="349" t="s">
        <v>248</v>
      </c>
      <c r="E42" s="349"/>
      <c r="F42" s="350" t="s">
        <v>249</v>
      </c>
      <c r="G42" s="351"/>
      <c r="H42" s="370"/>
      <c r="I42" s="370"/>
    </row>
    <row r="43" spans="2:9" ht="31.5" customHeight="1">
      <c r="B43" s="119"/>
      <c r="C43" s="149"/>
      <c r="D43" s="349" t="s">
        <v>241</v>
      </c>
      <c r="E43" s="349"/>
      <c r="F43" s="356" t="s">
        <v>242</v>
      </c>
      <c r="G43" s="357"/>
      <c r="H43" s="370"/>
      <c r="I43" s="370"/>
    </row>
    <row r="44" spans="2:9" ht="35.25" customHeight="1">
      <c r="B44" s="119"/>
      <c r="C44" s="149"/>
      <c r="D44" s="349" t="s">
        <v>250</v>
      </c>
      <c r="E44" s="349"/>
      <c r="F44" s="356" t="s">
        <v>242</v>
      </c>
      <c r="G44" s="357"/>
      <c r="H44" s="370"/>
      <c r="I44" s="370"/>
    </row>
    <row r="45" spans="2:9" ht="57" customHeight="1">
      <c r="B45" s="119"/>
      <c r="C45" s="149"/>
      <c r="D45" s="349" t="s">
        <v>245</v>
      </c>
      <c r="E45" s="349"/>
      <c r="F45" s="356" t="s">
        <v>242</v>
      </c>
      <c r="G45" s="357"/>
      <c r="H45" s="370"/>
      <c r="I45" s="370"/>
    </row>
    <row r="46" spans="2:9" ht="32.25" customHeight="1">
      <c r="B46" s="119"/>
      <c r="C46" s="149"/>
      <c r="D46" s="349" t="s">
        <v>243</v>
      </c>
      <c r="E46" s="349"/>
      <c r="F46" s="356" t="s">
        <v>242</v>
      </c>
      <c r="G46" s="357"/>
      <c r="H46" s="370"/>
      <c r="I46" s="370"/>
    </row>
    <row r="47" spans="2:9" ht="32.25" customHeight="1">
      <c r="B47" s="119"/>
      <c r="C47" s="149"/>
      <c r="D47" s="358" t="s">
        <v>251</v>
      </c>
      <c r="E47" s="359"/>
      <c r="F47" s="367" t="s">
        <v>252</v>
      </c>
      <c r="G47" s="368"/>
      <c r="H47" s="370"/>
      <c r="I47" s="370"/>
    </row>
    <row r="48" spans="2:9" ht="32.25" customHeight="1">
      <c r="B48" s="119"/>
      <c r="C48" s="149"/>
      <c r="D48" s="349" t="s">
        <v>253</v>
      </c>
      <c r="E48" s="349"/>
      <c r="F48" s="350" t="s">
        <v>254</v>
      </c>
      <c r="G48" s="351"/>
      <c r="H48" s="370"/>
      <c r="I48" s="370"/>
    </row>
    <row r="49" spans="2:9" ht="32.25" customHeight="1">
      <c r="B49" s="119"/>
      <c r="C49" s="149"/>
      <c r="D49" s="349" t="s">
        <v>255</v>
      </c>
      <c r="E49" s="349"/>
      <c r="F49" s="350" t="s">
        <v>256</v>
      </c>
      <c r="G49" s="351"/>
      <c r="H49" s="370"/>
      <c r="I49" s="370"/>
    </row>
    <row r="50" spans="2:9" ht="32.25" customHeight="1">
      <c r="B50" s="119"/>
      <c r="C50" s="149"/>
      <c r="D50" s="349" t="s">
        <v>257</v>
      </c>
      <c r="E50" s="349"/>
      <c r="F50" s="350" t="s">
        <v>258</v>
      </c>
      <c r="G50" s="351"/>
      <c r="H50" s="370"/>
      <c r="I50" s="370"/>
    </row>
    <row r="51" spans="2:9" ht="32.25" customHeight="1">
      <c r="B51" s="119"/>
      <c r="C51" s="149"/>
      <c r="D51" s="145"/>
      <c r="E51" s="145"/>
      <c r="F51" s="147"/>
      <c r="G51" s="147"/>
      <c r="H51" s="370"/>
      <c r="I51" s="370"/>
    </row>
    <row r="52" spans="2:9" ht="32.25" customHeight="1">
      <c r="B52" s="119"/>
      <c r="C52" s="149"/>
      <c r="D52" s="145"/>
      <c r="E52" s="145"/>
      <c r="F52" s="147"/>
      <c r="G52" s="147"/>
    </row>
    <row r="53" spans="2:9" ht="32.25" customHeight="1">
      <c r="B53" s="119"/>
      <c r="C53" s="149"/>
      <c r="D53" s="145"/>
      <c r="E53" s="145"/>
      <c r="F53" s="147"/>
      <c r="G53" s="147"/>
    </row>
    <row r="54" spans="2:9" ht="21.75" customHeight="1">
      <c r="B54" s="361" t="s">
        <v>259</v>
      </c>
      <c r="C54" s="362"/>
      <c r="D54" s="362"/>
      <c r="E54" s="362"/>
      <c r="F54" s="362"/>
      <c r="G54" s="363"/>
    </row>
    <row r="55" spans="2:9" ht="21.75" customHeight="1">
      <c r="B55" s="361" t="s">
        <v>260</v>
      </c>
      <c r="C55" s="362"/>
      <c r="D55" s="362"/>
      <c r="E55" s="362"/>
      <c r="F55" s="362"/>
      <c r="G55" s="363"/>
    </row>
    <row r="56" spans="2:9" ht="20.25" customHeight="1">
      <c r="B56" s="361" t="s">
        <v>261</v>
      </c>
      <c r="C56" s="362"/>
      <c r="D56" s="362"/>
      <c r="E56" s="362"/>
      <c r="F56" s="362"/>
      <c r="G56" s="363"/>
    </row>
    <row r="57" spans="2:9" ht="20.25" customHeight="1">
      <c r="B57" s="361" t="s">
        <v>262</v>
      </c>
      <c r="C57" s="362"/>
      <c r="D57" s="362"/>
      <c r="E57" s="362"/>
      <c r="F57" s="362"/>
      <c r="G57" s="363"/>
    </row>
    <row r="58" spans="2:9" ht="18" customHeight="1" thickBot="1">
      <c r="B58" s="364" t="s">
        <v>263</v>
      </c>
      <c r="C58" s="365"/>
      <c r="D58" s="365"/>
      <c r="E58" s="365"/>
      <c r="F58" s="365"/>
      <c r="G58" s="366"/>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24"/>
  <sheetViews>
    <sheetView showGridLines="0" topLeftCell="E7" zoomScale="70" zoomScaleNormal="70" zoomScalePageLayoutView="50" workbookViewId="0">
      <selection activeCell="N7" sqref="N7:O7"/>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393"/>
      <c r="B1" s="394"/>
      <c r="C1" s="394"/>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395"/>
      <c r="B2" s="396"/>
      <c r="C2" s="396"/>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397" t="s">
        <v>264</v>
      </c>
      <c r="B4" s="397"/>
      <c r="C4" s="397"/>
      <c r="D4" s="402" t="s">
        <v>265</v>
      </c>
      <c r="E4" s="402"/>
      <c r="F4" s="402"/>
      <c r="G4" s="402"/>
      <c r="H4" s="402"/>
      <c r="I4" s="402"/>
      <c r="J4" s="402"/>
      <c r="K4" s="402"/>
      <c r="L4" s="402"/>
      <c r="M4" s="402"/>
      <c r="N4" s="402"/>
      <c r="O4" s="40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397" t="s">
        <v>266</v>
      </c>
      <c r="B5" s="397"/>
      <c r="C5" s="397"/>
      <c r="D5" s="403" t="s">
        <v>32</v>
      </c>
      <c r="E5" s="403"/>
      <c r="F5" s="403"/>
      <c r="G5" s="403"/>
      <c r="H5" s="403"/>
      <c r="I5" s="403"/>
      <c r="J5" s="403"/>
      <c r="K5" s="403"/>
      <c r="L5" s="403"/>
      <c r="M5" s="403"/>
      <c r="N5" s="403"/>
      <c r="O5" s="40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397" t="s">
        <v>267</v>
      </c>
      <c r="B6" s="397"/>
      <c r="C6" s="397"/>
      <c r="D6" s="403" t="s">
        <v>508</v>
      </c>
      <c r="E6" s="403"/>
      <c r="F6" s="403"/>
      <c r="G6" s="403"/>
      <c r="H6" s="403"/>
      <c r="I6" s="403"/>
      <c r="J6" s="403"/>
      <c r="K6" s="403"/>
      <c r="L6" s="403"/>
      <c r="M6" s="403"/>
      <c r="N6" s="403"/>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269</v>
      </c>
      <c r="B7" s="154"/>
      <c r="C7" s="154"/>
      <c r="D7" s="401" t="s">
        <v>270</v>
      </c>
      <c r="E7" s="424" t="s">
        <v>271</v>
      </c>
      <c r="F7" s="425"/>
      <c r="G7" s="425"/>
      <c r="H7" s="426"/>
      <c r="I7" s="409" t="s">
        <v>272</v>
      </c>
      <c r="J7" s="410"/>
      <c r="K7" s="410"/>
      <c r="L7" s="410"/>
      <c r="M7" s="411"/>
      <c r="N7" s="407" t="s">
        <v>273</v>
      </c>
      <c r="O7" s="40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398" t="s">
        <v>274</v>
      </c>
      <c r="B8" s="400" t="s">
        <v>275</v>
      </c>
      <c r="C8" s="129" t="s">
        <v>276</v>
      </c>
      <c r="D8" s="401"/>
      <c r="E8" s="390" t="s">
        <v>212</v>
      </c>
      <c r="F8" s="390" t="s">
        <v>277</v>
      </c>
      <c r="G8" s="390" t="s">
        <v>278</v>
      </c>
      <c r="H8" s="390" t="s">
        <v>218</v>
      </c>
      <c r="I8" s="388" t="s">
        <v>279</v>
      </c>
      <c r="J8" s="121" t="s">
        <v>280</v>
      </c>
      <c r="K8" s="388" t="s">
        <v>272</v>
      </c>
      <c r="L8" s="388" t="s">
        <v>281</v>
      </c>
      <c r="M8" s="388" t="s">
        <v>282</v>
      </c>
      <c r="N8" s="404" t="s">
        <v>283</v>
      </c>
      <c r="O8" s="404"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399"/>
      <c r="B9" s="401"/>
      <c r="C9" s="94" t="s">
        <v>285</v>
      </c>
      <c r="D9" s="401"/>
      <c r="E9" s="389"/>
      <c r="F9" s="389"/>
      <c r="G9" s="389"/>
      <c r="H9" s="389"/>
      <c r="I9" s="389"/>
      <c r="J9" s="127" t="s">
        <v>286</v>
      </c>
      <c r="K9" s="389" t="s">
        <v>287</v>
      </c>
      <c r="L9" s="389"/>
      <c r="M9" s="389" t="s">
        <v>287</v>
      </c>
      <c r="N9" s="406"/>
      <c r="O9" s="40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30">
      <c r="A10" s="383">
        <v>1</v>
      </c>
      <c r="B10" s="374" t="s">
        <v>288</v>
      </c>
      <c r="C10" s="374" t="s">
        <v>289</v>
      </c>
      <c r="D10" s="164" t="s">
        <v>290</v>
      </c>
      <c r="E10" s="433">
        <v>119</v>
      </c>
      <c r="F10" s="433">
        <v>0</v>
      </c>
      <c r="G10" s="431">
        <f>+F10/E10</f>
        <v>0</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291</v>
      </c>
      <c r="J10" s="167" t="s">
        <v>292</v>
      </c>
      <c r="K10" s="159" t="str">
        <f>IFERROR(CONCATENATE(INDEX('8- Políticas de Administración '!$B$16:$F$53,MATCH('5- Identificación de Riesgos'!J10,'8- Políticas de Administración '!$C$16:$C$54,0),1)," - ",L10),"")</f>
        <v>Menor - 2</v>
      </c>
      <c r="L10" s="178">
        <f>IFERROR(VLOOKUP(INDEX('8- Políticas de Administración '!$B$16:$F$63,MATCH('5- Identificación de Riesgos'!J10,'8- Políticas de Administración '!$C$16:$C$64,0),1),'8- Políticas de Administración '!$B$16:$F$64,5,FALSE),"")</f>
        <v>2</v>
      </c>
      <c r="M10" s="374" t="str">
        <f>IFERROR(CONCATENATE(INDEX('8- Políticas de Administración '!$B$16:$F$53,MATCH(ROUND(AVERAGE(L10:L11),0),'8- Políticas de Administración '!$F$16:$F$53,0),1)," - ",ROUND(AVERAGE(L10:L11),0)),"")</f>
        <v>Menor - 2</v>
      </c>
      <c r="N10" s="419" t="str">
        <f>IFERROR(CONCATENATE(VLOOKUP((LEFT(H10,LEN(H10)-4)&amp;LEFT(M10,LEN(M10)-4)),'9- Matriz de Calor '!$D$18:$E$42,2,0)," - ",RIGHT(H10,1)*RIGHT(M10,1)),"")</f>
        <v>Bajo - 2</v>
      </c>
      <c r="O10" s="418">
        <f>RIGHT(H10,1)*RIGHT(M10,1)</f>
        <v>2</v>
      </c>
      <c r="P10" s="18"/>
    </row>
    <row r="11" spans="1:257" ht="76.5" customHeight="1">
      <c r="A11" s="384"/>
      <c r="B11" s="375"/>
      <c r="C11" s="375"/>
      <c r="D11" s="165" t="s">
        <v>293</v>
      </c>
      <c r="E11" s="434"/>
      <c r="F11" s="434"/>
      <c r="G11" s="432"/>
      <c r="H11" s="392"/>
      <c r="I11" s="158"/>
      <c r="J11" s="160"/>
      <c r="K11" s="158" t="str">
        <f>IFERROR(CONCATENATE(INDEX('8- Políticas de Administración '!$B$16:$F$53,MATCH('5- Identificación de Riesgos'!J11,'8- Políticas de Administración '!$C$16:$C$54,0),1)," - ",L11),"")</f>
        <v/>
      </c>
      <c r="L11" s="179" t="str">
        <f>IFERROR(VLOOKUP(INDEX('8- Políticas de Administración '!$B$16:$F$63,MATCH('5- Identificación de Riesgos'!J11,'8- Políticas de Administración '!$C$16:$C$64,0),1),'8- Políticas de Administración '!$B$16:$F$64,5,FALSE),"")</f>
        <v/>
      </c>
      <c r="M11" s="375"/>
      <c r="N11" s="420"/>
      <c r="O11" s="387"/>
      <c r="P11" s="18"/>
    </row>
    <row r="12" spans="1:257" ht="44.25" customHeight="1">
      <c r="A12" s="383">
        <v>2</v>
      </c>
      <c r="B12" s="374" t="s">
        <v>294</v>
      </c>
      <c r="C12" s="374" t="s">
        <v>295</v>
      </c>
      <c r="D12" s="165" t="s">
        <v>296</v>
      </c>
      <c r="E12" s="374">
        <v>80</v>
      </c>
      <c r="F12" s="374">
        <v>15</v>
      </c>
      <c r="G12" s="431">
        <f t="shared" ref="G12" si="0">+F12/E12</f>
        <v>0.1875</v>
      </c>
      <c r="H12" s="391"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Media - 3</v>
      </c>
      <c r="I12" s="159" t="s">
        <v>297</v>
      </c>
      <c r="J12" s="167" t="s">
        <v>298</v>
      </c>
      <c r="K12" s="159" t="str">
        <f>IFERROR(CONCATENATE(INDEX('8- Políticas de Administración '!$B$16:$F$53,MATCH('5- Identificación de Riesgos'!J12,'8- Políticas de Administración '!$C$16:$C$54,0),1)," - ",L12),"")</f>
        <v>Leve - 1</v>
      </c>
      <c r="L12" s="178">
        <f>IFERROR(VLOOKUP(INDEX('8- Políticas de Administración '!$B$16:$F$63,MATCH('5- Identificación de Riesgos'!J12,'8- Políticas de Administración '!$C$16:$C$64,0),1),'8- Políticas de Administración '!$B$16:$F$64,5,FALSE),"")</f>
        <v>1</v>
      </c>
      <c r="M12" s="374" t="str">
        <f>IFERROR(CONCATENATE(INDEX('8- Políticas de Administración '!$B$16:$F$53,MATCH(ROUND(AVERAGE(L12:L14),0),'8- Políticas de Administración '!$F$16:$F$53,0),1)," - ",ROUND(AVERAGE(L12:L14),0)),"")</f>
        <v>Leve - 1</v>
      </c>
      <c r="N12" s="419" t="str">
        <f>IFERROR(CONCATENATE(VLOOKUP((LEFT(H12,LEN(H12)-4)&amp;LEFT(M12,LEN(M12)-4)),'9- Matriz de Calor '!$D$18:$E$42,2,0)," - ",RIGHT(H12,1)*RIGHT(M12,1)),"")</f>
        <v>Moderado - 3</v>
      </c>
      <c r="O12" s="387">
        <f>RIGHT(H12,1)*RIGHT(M12,1)</f>
        <v>3</v>
      </c>
    </row>
    <row r="13" spans="1:257" ht="30">
      <c r="A13" s="384"/>
      <c r="B13" s="375"/>
      <c r="C13" s="375"/>
      <c r="D13" s="165" t="s">
        <v>299</v>
      </c>
      <c r="E13" s="375"/>
      <c r="F13" s="375"/>
      <c r="G13" s="432"/>
      <c r="H13" s="392"/>
      <c r="I13" s="158" t="s">
        <v>291</v>
      </c>
      <c r="J13" s="160" t="s">
        <v>300</v>
      </c>
      <c r="K13" s="158" t="str">
        <f>IFERROR(CONCATENATE(INDEX('8- Políticas de Administración '!$B$16:$F$53,MATCH('5- Identificación de Riesgos'!J13,'8- Políticas de Administración '!$C$16:$C$54,0),1)," - ",L13),"")</f>
        <v>Leve - 1</v>
      </c>
      <c r="L13" s="179">
        <f>IFERROR(VLOOKUP(INDEX('8- Políticas de Administración '!$B$16:$F$63,MATCH('5- Identificación de Riesgos'!J13,'8- Políticas de Administración '!$C$16:$C$64,0),1),'8- Políticas de Administración '!$B$16:$F$64,5,FALSE),"")</f>
        <v>1</v>
      </c>
      <c r="M13" s="375"/>
      <c r="N13" s="420"/>
      <c r="O13" s="387"/>
    </row>
    <row r="14" spans="1:257" ht="45">
      <c r="A14" s="384"/>
      <c r="B14" s="375"/>
      <c r="C14" s="375"/>
      <c r="D14" s="166" t="s">
        <v>301</v>
      </c>
      <c r="E14" s="375"/>
      <c r="F14" s="375"/>
      <c r="G14" s="432"/>
      <c r="H14" s="392"/>
      <c r="I14" s="158"/>
      <c r="J14" s="160"/>
      <c r="K14" s="158" t="str">
        <f>IFERROR(CONCATENATE(INDEX('8- Políticas de Administración '!$B$16:$F$53,MATCH('5- Identificación de Riesgos'!J14,'8- Políticas de Administración '!$C$16:$C$54,0),1)," - ",L14),"")</f>
        <v/>
      </c>
      <c r="L14" s="179" t="str">
        <f>IFERROR(VLOOKUP(INDEX('8- Políticas de Administración '!$B$16:$F$63,MATCH('5- Identificación de Riesgos'!J14,'8- Políticas de Administración '!$C$16:$C$64,0),1),'8- Políticas de Administración '!$B$16:$F$64,5,FALSE),"")</f>
        <v/>
      </c>
      <c r="M14" s="375"/>
      <c r="N14" s="420"/>
      <c r="O14" s="387"/>
    </row>
    <row r="15" spans="1:257" ht="45">
      <c r="A15" s="372">
        <v>3</v>
      </c>
      <c r="B15" s="376" t="s">
        <v>302</v>
      </c>
      <c r="C15" s="374" t="s">
        <v>303</v>
      </c>
      <c r="D15" s="164" t="s">
        <v>304</v>
      </c>
      <c r="E15" s="374">
        <v>700</v>
      </c>
      <c r="F15" s="374">
        <v>200</v>
      </c>
      <c r="G15" s="429">
        <f t="shared" ref="G15" si="1">F15/E15</f>
        <v>0.2857142857142857</v>
      </c>
      <c r="H15" s="39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159" t="s">
        <v>297</v>
      </c>
      <c r="J15" s="167" t="s">
        <v>292</v>
      </c>
      <c r="K15" s="159" t="str">
        <f>IFERROR(CONCATENATE(INDEX('8- Políticas de Administración '!$B$16:$F$53,MATCH('5- Identificación de Riesgos'!J15,'8- Políticas de Administración '!$C$16:$C$54,0),1)," - ",L15),"")</f>
        <v>Menor - 2</v>
      </c>
      <c r="L15" s="178">
        <f>IFERROR(VLOOKUP(INDEX('8- Políticas de Administración '!$B$16:$F$63,MATCH('5- Identificación de Riesgos'!J15,'8- Políticas de Administración '!$C$16:$C$64,0),1),'8- Políticas de Administración '!$B$16:$F$64,5,FALSE),"")</f>
        <v>2</v>
      </c>
      <c r="M15" s="374" t="str">
        <f>IFERROR(CONCATENATE(INDEX('8- Políticas de Administración '!$B$16:$F$53,MATCH(ROUND(AVERAGE(L15:L16),0),'8- Políticas de Administración '!$F$16:$F$53,0),1)," - ",ROUND(AVERAGE(L15:L16),0)),"")</f>
        <v>Menor - 2</v>
      </c>
      <c r="N15" s="419" t="str">
        <f>IFERROR(CONCATENATE(VLOOKUP((LEFT(H15,LEN(H15)-4)&amp;LEFT(M15,LEN(M15)-4)),'9- Matriz de Calor '!$D$18:$E$42,2,0)," - ",RIGHT(H15,1)*RIGHT(M15,1)),"")</f>
        <v>Moderado - 6</v>
      </c>
      <c r="O15" s="387">
        <f>RIGHT(H15,1)*RIGHT(M15,1)</f>
        <v>6</v>
      </c>
    </row>
    <row r="16" spans="1:257" ht="30">
      <c r="A16" s="373"/>
      <c r="B16" s="378"/>
      <c r="C16" s="375"/>
      <c r="D16" s="165" t="s">
        <v>305</v>
      </c>
      <c r="E16" s="375"/>
      <c r="F16" s="375"/>
      <c r="G16" s="430"/>
      <c r="H16" s="392"/>
      <c r="I16" s="158"/>
      <c r="J16" s="160"/>
      <c r="K16" s="158" t="str">
        <f>IFERROR(CONCATENATE(INDEX('8- Políticas de Administración '!$B$16:$F$53,MATCH('5- Identificación de Riesgos'!J16,'8- Políticas de Administración '!$C$16:$C$54,0),1)," - ",L16),"")</f>
        <v/>
      </c>
      <c r="L16" s="178" t="str">
        <f>IFERROR(VLOOKUP(INDEX('8- Políticas de Administración '!$B$16:$F$63,MATCH('5- Identificación de Riesgos'!J16,'8- Políticas de Administración '!$C$16:$C$64,0),1),'8- Políticas de Administración '!$B$16:$F$64,5,FALSE),"")</f>
        <v/>
      </c>
      <c r="M16" s="375"/>
      <c r="N16" s="420"/>
      <c r="O16" s="387"/>
    </row>
    <row r="17" spans="1:257" ht="45">
      <c r="A17" s="372">
        <v>4</v>
      </c>
      <c r="B17" s="376" t="s">
        <v>306</v>
      </c>
      <c r="C17" s="374" t="s">
        <v>307</v>
      </c>
      <c r="D17" s="165" t="s">
        <v>308</v>
      </c>
      <c r="E17" s="374">
        <v>400</v>
      </c>
      <c r="F17" s="374">
        <v>10</v>
      </c>
      <c r="G17" s="429">
        <f t="shared" ref="G17" si="2">F17/E17</f>
        <v>2.5000000000000001E-2</v>
      </c>
      <c r="H17" s="391"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59" t="s">
        <v>297</v>
      </c>
      <c r="J17" s="167" t="s">
        <v>292</v>
      </c>
      <c r="K17" s="159" t="str">
        <f>IFERROR(CONCATENATE(INDEX('8- Políticas de Administración '!$B$16:$F$53,MATCH('5- Identificación de Riesgos'!J17,'8- Políticas de Administración '!$C$16:$C$54,0),1)," - ",L17),"")</f>
        <v>Menor - 2</v>
      </c>
      <c r="L17" s="178">
        <f>IFERROR(VLOOKUP(INDEX('8- Políticas de Administración '!$B$16:$F$63,MATCH('5- Identificación de Riesgos'!J17,'8- Políticas de Administración '!$C$16:$C$64,0),1),'8- Políticas de Administración '!$B$16:$F$64,5,FALSE),"")</f>
        <v>2</v>
      </c>
      <c r="M17" s="374" t="str">
        <f>IFERROR(CONCATENATE(INDEX('8- Políticas de Administración '!$B$16:$F$53,MATCH(ROUND(AVERAGE(L17:L18),0),'8- Políticas de Administración '!$F$16:$F$53,0),1)," - ",ROUND(AVERAGE(L17:L18),0)),"")</f>
        <v>Menor - 2</v>
      </c>
      <c r="N17" s="419" t="str">
        <f>IFERROR(CONCATENATE(VLOOKUP((LEFT(H17,LEN(H17)-4)&amp;LEFT(M17,LEN(M17)-4)),'9- Matriz de Calor '!$D$18:$E$42,2,0)," - ",RIGHT(H17,1)*RIGHT(M17,1)),"")</f>
        <v>Bajo - 2</v>
      </c>
      <c r="O17" s="387">
        <f>RIGHT(H17,1)*RIGHT(M17,1)</f>
        <v>2</v>
      </c>
    </row>
    <row r="18" spans="1:257" ht="30">
      <c r="A18" s="373"/>
      <c r="B18" s="377"/>
      <c r="C18" s="375"/>
      <c r="D18" s="165" t="s">
        <v>309</v>
      </c>
      <c r="E18" s="375"/>
      <c r="F18" s="375"/>
      <c r="G18" s="430"/>
      <c r="H18" s="392"/>
      <c r="I18" s="158" t="s">
        <v>291</v>
      </c>
      <c r="J18" s="160" t="s">
        <v>310</v>
      </c>
      <c r="K18" s="158" t="str">
        <f>IFERROR(CONCATENATE(INDEX('8- Políticas de Administración '!$B$16:$F$53,MATCH('5- Identificación de Riesgos'!J18,'8- Políticas de Administración '!$C$16:$C$54,0),1)," - ",#REF!),"")</f>
        <v/>
      </c>
      <c r="L18" s="179" t="str">
        <f>IFERROR(VLOOKUP(INDEX('8- Políticas de Administración '!$B$16:$F$63,MATCH('5- Identificación de Riesgos'!#REF!,'8- Políticas de Administración '!$C$16:$C$64,0),1),'8- Políticas de Administración '!$B$16:$F$64,5,FALSE),"")</f>
        <v/>
      </c>
      <c r="M18" s="375"/>
      <c r="N18" s="420"/>
      <c r="O18" s="387"/>
    </row>
    <row r="19" spans="1:257" s="123" customFormat="1" ht="79.5" customHeight="1">
      <c r="A19" s="379">
        <v>5</v>
      </c>
      <c r="B19" s="385" t="s">
        <v>311</v>
      </c>
      <c r="C19" s="386" t="s">
        <v>312</v>
      </c>
      <c r="D19" s="381" t="s">
        <v>313</v>
      </c>
      <c r="E19" s="371">
        <v>119</v>
      </c>
      <c r="F19" s="385">
        <v>0</v>
      </c>
      <c r="G19" s="427">
        <f t="shared" ref="G19" si="3">F19/E19</f>
        <v>0</v>
      </c>
      <c r="H19" s="391"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59" t="s">
        <v>297</v>
      </c>
      <c r="J19" s="167" t="s">
        <v>314</v>
      </c>
      <c r="K19" s="159" t="str">
        <f>IFERROR(CONCATENATE(INDEX('8- Políticas de Administración '!$B$16:$F$53,MATCH('5- Identificación de Riesgos'!J19,'8- Políticas de Administración '!$C$16:$C$54,0),1)," - ",L19),"")</f>
        <v>Mayor - 4</v>
      </c>
      <c r="L19" s="178">
        <f>IFERROR(VLOOKUP(INDEX('8- Políticas de Administración '!$B$16:$F$63,MATCH('5- Identificación de Riesgos'!J19,'8- Políticas de Administración '!$C$16:$C$64,0),1),'8- Políticas de Administración '!$B$16:$F$64,5,FALSE),"")</f>
        <v>4</v>
      </c>
      <c r="M19" s="374" t="str">
        <f>IFERROR(CONCATENATE(INDEX('8- Políticas de Administración '!$B$16:$F$53,MATCH(ROUND(AVERAGE(L19:L20),0),'8- Políticas de Administración '!$F$16:$F$53,0),1)," - ",ROUND(AVERAGE(L19:L20),0)),"")</f>
        <v>Mayor - 4</v>
      </c>
      <c r="N19" s="419" t="str">
        <f>IFERROR(CONCATENATE(VLOOKUP((LEFT(H19,LEN(H19)-4)&amp;LEFT(M19,LEN(M19)-4)),'9- Matriz de Calor '!$D$18:$E$42,2,0)," - ",RIGHT(H19,1)*RIGHT(M19,1)),"")</f>
        <v>Alto  - 4</v>
      </c>
      <c r="O19" s="423">
        <f>RIGHT(H19,1)*RIGHT(M19,1)</f>
        <v>4</v>
      </c>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c r="BK19" s="122"/>
      <c r="BL19" s="122"/>
      <c r="BM19" s="122"/>
      <c r="BN19" s="122"/>
      <c r="BO19" s="122"/>
      <c r="BP19" s="122"/>
      <c r="BQ19" s="122"/>
      <c r="BR19" s="122"/>
      <c r="BS19" s="122"/>
      <c r="BT19" s="122"/>
      <c r="BU19" s="122"/>
      <c r="BV19" s="122"/>
      <c r="BW19" s="122"/>
      <c r="BX19" s="122"/>
      <c r="BY19" s="122"/>
      <c r="BZ19" s="122"/>
      <c r="CA19" s="122"/>
      <c r="CB19" s="122"/>
      <c r="CC19" s="122"/>
      <c r="CD19" s="122"/>
      <c r="CE19" s="122"/>
      <c r="CF19" s="122"/>
      <c r="CG19" s="122"/>
      <c r="CH19" s="122"/>
      <c r="CI19" s="122"/>
      <c r="CJ19" s="122"/>
      <c r="CK19" s="122"/>
      <c r="CL19" s="122"/>
      <c r="CM19" s="122"/>
      <c r="CN19" s="122"/>
      <c r="CO19" s="122"/>
      <c r="CP19" s="122"/>
      <c r="CQ19" s="122"/>
      <c r="CR19" s="122"/>
      <c r="CS19" s="122"/>
      <c r="CT19" s="122"/>
      <c r="CU19" s="122"/>
      <c r="CV19" s="122"/>
      <c r="CW19" s="122"/>
      <c r="CX19" s="122"/>
      <c r="CY19" s="122"/>
      <c r="CZ19" s="122"/>
      <c r="DA19" s="122"/>
      <c r="DB19" s="122"/>
      <c r="DC19" s="122"/>
      <c r="DD19" s="122"/>
      <c r="DE19" s="122"/>
      <c r="DF19" s="122"/>
      <c r="DG19" s="122"/>
      <c r="DH19" s="122"/>
      <c r="DI19" s="122"/>
      <c r="DJ19" s="122"/>
      <c r="DK19" s="122"/>
      <c r="DL19" s="122"/>
      <c r="DM19" s="122"/>
      <c r="DN19" s="122"/>
      <c r="DO19" s="122"/>
      <c r="DP19" s="122"/>
      <c r="DQ19" s="122"/>
      <c r="DR19" s="122"/>
      <c r="DS19" s="122"/>
      <c r="DT19" s="122"/>
      <c r="DU19" s="122"/>
      <c r="DV19" s="122"/>
      <c r="DW19" s="122"/>
      <c r="DX19" s="122"/>
      <c r="DY19" s="122"/>
      <c r="DZ19" s="122"/>
      <c r="EA19" s="122"/>
      <c r="EB19" s="122"/>
      <c r="EC19" s="122"/>
      <c r="ED19" s="122"/>
      <c r="EE19" s="122"/>
      <c r="EF19" s="122"/>
      <c r="EG19" s="122"/>
      <c r="EH19" s="122"/>
      <c r="EI19" s="122"/>
      <c r="EJ19" s="122"/>
      <c r="EK19" s="122"/>
      <c r="EL19" s="122"/>
      <c r="EM19" s="122"/>
      <c r="EN19" s="122"/>
      <c r="EO19" s="122"/>
      <c r="EP19" s="122"/>
      <c r="EQ19" s="122"/>
      <c r="ER19" s="122"/>
      <c r="ES19" s="122"/>
      <c r="ET19" s="122"/>
      <c r="EU19" s="122"/>
      <c r="EV19" s="122"/>
      <c r="EW19" s="122"/>
      <c r="EX19" s="122"/>
      <c r="EY19" s="122"/>
      <c r="EZ19" s="122"/>
      <c r="FA19" s="122"/>
      <c r="FB19" s="122"/>
      <c r="FC19" s="122"/>
      <c r="FD19" s="122"/>
      <c r="FE19" s="122"/>
      <c r="FF19" s="122"/>
      <c r="FG19" s="122"/>
      <c r="FH19" s="122"/>
      <c r="FI19" s="122"/>
      <c r="FJ19" s="122"/>
      <c r="FK19" s="122"/>
      <c r="FL19" s="122"/>
      <c r="FM19" s="122"/>
      <c r="FN19" s="122"/>
      <c r="FO19" s="122"/>
      <c r="FP19" s="122"/>
      <c r="FQ19" s="122"/>
      <c r="FR19" s="122"/>
      <c r="FS19" s="122"/>
      <c r="FT19" s="122"/>
      <c r="FU19" s="122"/>
      <c r="FV19" s="122"/>
      <c r="FW19" s="122"/>
      <c r="FX19" s="122"/>
      <c r="FY19" s="122"/>
      <c r="FZ19" s="122"/>
      <c r="GA19" s="122"/>
      <c r="GB19" s="122"/>
      <c r="GC19" s="122"/>
      <c r="GD19" s="122"/>
      <c r="GE19" s="122"/>
      <c r="GF19" s="122"/>
      <c r="GG19" s="122"/>
      <c r="GH19" s="122"/>
      <c r="GI19" s="122"/>
      <c r="GJ19" s="122"/>
      <c r="GK19" s="122"/>
      <c r="GL19" s="122"/>
      <c r="GM19" s="122"/>
      <c r="GN19" s="122"/>
      <c r="GO19" s="122"/>
      <c r="GP19" s="122"/>
      <c r="GQ19" s="122"/>
      <c r="GR19" s="122"/>
      <c r="GS19" s="122"/>
      <c r="GT19" s="122"/>
      <c r="GU19" s="122"/>
      <c r="GV19" s="122"/>
      <c r="GW19" s="122"/>
      <c r="GX19" s="122"/>
      <c r="GY19" s="122"/>
      <c r="GZ19" s="122"/>
      <c r="HA19" s="122"/>
      <c r="HB19" s="122"/>
      <c r="HC19" s="122"/>
      <c r="HD19" s="122"/>
      <c r="HE19" s="122"/>
      <c r="HF19" s="122"/>
      <c r="HG19" s="122"/>
      <c r="HH19" s="122"/>
      <c r="HI19" s="122"/>
      <c r="HJ19" s="122"/>
      <c r="HK19" s="122"/>
      <c r="HL19" s="122"/>
      <c r="HM19" s="122"/>
      <c r="HN19" s="122"/>
      <c r="HO19" s="122"/>
      <c r="HP19" s="122"/>
      <c r="HQ19" s="122"/>
      <c r="HR19" s="122"/>
      <c r="HS19" s="122"/>
      <c r="HT19" s="122"/>
      <c r="HU19" s="122"/>
      <c r="HV19" s="122"/>
      <c r="HW19" s="122"/>
      <c r="HX19" s="122"/>
      <c r="HY19" s="122"/>
      <c r="HZ19" s="122"/>
      <c r="IA19" s="122"/>
      <c r="IB19" s="122"/>
      <c r="IC19" s="122"/>
      <c r="ID19" s="122"/>
      <c r="IE19" s="122"/>
      <c r="IF19" s="122"/>
      <c r="IG19" s="122"/>
      <c r="IH19" s="122"/>
      <c r="II19" s="122"/>
      <c r="IJ19" s="122"/>
      <c r="IK19" s="122"/>
      <c r="IL19" s="122"/>
      <c r="IM19" s="122"/>
      <c r="IN19" s="122"/>
      <c r="IO19" s="122"/>
      <c r="IP19" s="122"/>
      <c r="IQ19" s="122"/>
      <c r="IR19" s="122"/>
      <c r="IS19" s="122"/>
      <c r="IT19" s="122"/>
      <c r="IU19" s="122"/>
      <c r="IV19" s="122"/>
      <c r="IW19" s="122"/>
    </row>
    <row r="20" spans="1:257" s="123" customFormat="1" ht="81" customHeight="1">
      <c r="A20" s="380"/>
      <c r="B20" s="385"/>
      <c r="C20" s="387"/>
      <c r="D20" s="382"/>
      <c r="E20" s="371"/>
      <c r="F20" s="385"/>
      <c r="G20" s="428"/>
      <c r="H20" s="392"/>
      <c r="I20" s="158"/>
      <c r="J20" s="160"/>
      <c r="K20" s="158" t="str">
        <f>IFERROR(CONCATENATE(INDEX('8- Políticas de Administración '!$B$16:$F$53,MATCH('5- Identificación de Riesgos'!J20,'8- Políticas de Administración '!$C$16:$C$54,0),1)," - ",L20),"")</f>
        <v/>
      </c>
      <c r="L20" s="179" t="str">
        <f>IFERROR(VLOOKUP(INDEX('8- Políticas de Administración '!$B$16:$F$63,MATCH('5- Identificación de Riesgos'!J20,'8- Políticas de Administración '!$C$16:$C$64,0),1),'8- Políticas de Administración '!$B$16:$F$64,5,FALSE),"")</f>
        <v/>
      </c>
      <c r="M20" s="375"/>
      <c r="N20" s="420"/>
      <c r="O20" s="423"/>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22"/>
      <c r="FB20" s="122"/>
      <c r="FC20" s="122"/>
      <c r="FD20" s="122"/>
      <c r="FE20" s="122"/>
      <c r="FF20" s="122"/>
      <c r="FG20" s="122"/>
      <c r="FH20" s="122"/>
      <c r="FI20" s="122"/>
      <c r="FJ20" s="122"/>
      <c r="FK20" s="122"/>
      <c r="FL20" s="122"/>
      <c r="FM20" s="122"/>
      <c r="FN20" s="122"/>
      <c r="FO20" s="122"/>
      <c r="FP20" s="122"/>
      <c r="FQ20" s="122"/>
      <c r="FR20" s="122"/>
      <c r="FS20" s="122"/>
      <c r="FT20" s="122"/>
      <c r="FU20" s="122"/>
      <c r="FV20" s="122"/>
      <c r="FW20" s="122"/>
      <c r="FX20" s="122"/>
      <c r="FY20" s="122"/>
      <c r="FZ20" s="122"/>
      <c r="GA20" s="122"/>
      <c r="GB20" s="122"/>
      <c r="GC20" s="122"/>
      <c r="GD20" s="122"/>
      <c r="GE20" s="122"/>
      <c r="GF20" s="122"/>
      <c r="GG20" s="122"/>
      <c r="GH20" s="122"/>
      <c r="GI20" s="122"/>
      <c r="GJ20" s="122"/>
      <c r="GK20" s="122"/>
      <c r="GL20" s="122"/>
      <c r="GM20" s="122"/>
      <c r="GN20" s="122"/>
      <c r="GO20" s="122"/>
      <c r="GP20" s="122"/>
      <c r="GQ20" s="122"/>
      <c r="GR20" s="122"/>
      <c r="GS20" s="122"/>
      <c r="GT20" s="122"/>
      <c r="GU20" s="122"/>
      <c r="GV20" s="122"/>
      <c r="GW20" s="122"/>
      <c r="GX20" s="122"/>
      <c r="GY20" s="122"/>
      <c r="GZ20" s="122"/>
      <c r="HA20" s="122"/>
      <c r="HB20" s="122"/>
      <c r="HC20" s="122"/>
      <c r="HD20" s="122"/>
      <c r="HE20" s="122"/>
      <c r="HF20" s="122"/>
      <c r="HG20" s="122"/>
      <c r="HH20" s="122"/>
      <c r="HI20" s="122"/>
      <c r="HJ20" s="122"/>
      <c r="HK20" s="122"/>
      <c r="HL20" s="122"/>
      <c r="HM20" s="122"/>
      <c r="HN20" s="122"/>
      <c r="HO20" s="122"/>
      <c r="HP20" s="122"/>
      <c r="HQ20" s="122"/>
      <c r="HR20" s="122"/>
      <c r="HS20" s="122"/>
      <c r="HT20" s="122"/>
      <c r="HU20" s="122"/>
      <c r="HV20" s="122"/>
      <c r="HW20" s="122"/>
      <c r="HX20" s="122"/>
      <c r="HY20" s="122"/>
      <c r="HZ20" s="122"/>
      <c r="IA20" s="122"/>
      <c r="IB20" s="122"/>
      <c r="IC20" s="122"/>
      <c r="ID20" s="122"/>
      <c r="IE20" s="122"/>
      <c r="IF20" s="122"/>
      <c r="IG20" s="122"/>
      <c r="IH20" s="122"/>
      <c r="II20" s="122"/>
      <c r="IJ20" s="122"/>
      <c r="IK20" s="122"/>
      <c r="IL20" s="122"/>
      <c r="IM20" s="122"/>
      <c r="IN20" s="122"/>
      <c r="IO20" s="122"/>
      <c r="IP20" s="122"/>
      <c r="IQ20" s="122"/>
      <c r="IR20" s="122"/>
      <c r="IS20" s="122"/>
      <c r="IT20" s="122"/>
      <c r="IU20" s="122"/>
      <c r="IV20" s="122"/>
      <c r="IW20" s="122"/>
    </row>
    <row r="21" spans="1:257" ht="114" customHeight="1">
      <c r="A21" s="438">
        <v>6</v>
      </c>
      <c r="B21" s="385" t="s">
        <v>315</v>
      </c>
      <c r="C21" s="418" t="s">
        <v>316</v>
      </c>
      <c r="D21" s="181" t="s">
        <v>313</v>
      </c>
      <c r="E21" s="439">
        <v>119</v>
      </c>
      <c r="F21" s="435">
        <v>0</v>
      </c>
      <c r="G21" s="436">
        <f t="shared" ref="G21" si="4">F21/E21</f>
        <v>0</v>
      </c>
      <c r="H21" s="437"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Muy Baja - 1</v>
      </c>
      <c r="I21" s="157" t="s">
        <v>297</v>
      </c>
      <c r="J21" s="168" t="s">
        <v>314</v>
      </c>
      <c r="K21" s="159" t="str">
        <f>IFERROR(CONCATENATE(INDEX('8- Políticas de Administración '!$B$16:$F$53,MATCH('5- Identificación de Riesgos'!J21,'8- Políticas de Administración '!$C$16:$C$54,0),1)," - ",L21),"")</f>
        <v>Mayor - 4</v>
      </c>
      <c r="L21" s="178">
        <f>IFERROR(VLOOKUP(INDEX('8- Políticas de Administración '!$B$16:$F$63,MATCH('5- Identificación de Riesgos'!J21,'8- Políticas de Administración '!$C$16:$C$64,0),1),'8- Políticas de Administración '!$B$16:$F$64,5,FALSE),"")</f>
        <v>4</v>
      </c>
      <c r="M21" s="374" t="str">
        <f>IFERROR(CONCATENATE(INDEX('8- Políticas de Administración '!$B$16:$F$53,MATCH(ROUND(AVERAGE(L21:L22),0),'8- Políticas de Administración '!$F$16:$F$53,0),1)," - ",ROUND(AVERAGE(L21:L22),0)),"")</f>
        <v>Mayor - 4</v>
      </c>
      <c r="N21" s="419" t="str">
        <f>IFERROR(CONCATENATE(VLOOKUP((LEFT(H21,LEN(H21)-4)&amp;LEFT(M21,LEN(M21)-4)),'9- Matriz de Calor '!$D$18:$E$42,2,0)," - ",RIGHT(H21,1)*RIGHT(M21,1)),"")</f>
        <v>Alto  - 4</v>
      </c>
      <c r="O21" s="421">
        <f>RIGHT(H21,1)*RIGHT(M21,1)</f>
        <v>4</v>
      </c>
      <c r="P21" s="180" t="s">
        <v>317</v>
      </c>
      <c r="Q21" s="412" t="s">
        <v>318</v>
      </c>
      <c r="R21" s="413"/>
      <c r="S21" s="413"/>
      <c r="T21" s="413"/>
      <c r="U21" s="413"/>
      <c r="V21" s="413"/>
      <c r="W21" s="413"/>
      <c r="X21" s="413"/>
      <c r="Y21" s="414"/>
    </row>
    <row r="22" spans="1:257" ht="63" customHeight="1">
      <c r="A22" s="380"/>
      <c r="B22" s="385"/>
      <c r="C22" s="387"/>
      <c r="D22" s="182" t="s">
        <v>319</v>
      </c>
      <c r="E22" s="434"/>
      <c r="F22" s="375"/>
      <c r="G22" s="430"/>
      <c r="H22" s="392"/>
      <c r="I22" s="158"/>
      <c r="J22" s="160"/>
      <c r="K22" s="158" t="str">
        <f>IFERROR(CONCATENATE(INDEX('8- Políticas de Administración '!$B$16:$F$53,MATCH('5- Identificación de Riesgos'!J22,'8- Políticas de Administración '!$C$16:$C$54,0),1)," - ",L22),"")</f>
        <v/>
      </c>
      <c r="L22" s="179" t="str">
        <f>IFERROR(VLOOKUP(INDEX('8- Políticas de Administración '!$B$16:$F$63,MATCH('5- Identificación de Riesgos'!J22,'8- Políticas de Administración '!$C$16:$C$64,0),1),'8- Políticas de Administración '!$B$16:$F$64,5,FALSE),"")</f>
        <v/>
      </c>
      <c r="M22" s="375"/>
      <c r="N22" s="420"/>
      <c r="O22" s="422"/>
      <c r="Q22" s="415"/>
      <c r="R22" s="416"/>
      <c r="S22" s="416"/>
      <c r="T22" s="416"/>
      <c r="U22" s="416"/>
      <c r="V22" s="416"/>
      <c r="W22" s="416"/>
      <c r="X22" s="416"/>
      <c r="Y22" s="417"/>
    </row>
    <row r="23" spans="1:257" ht="45">
      <c r="A23" s="438">
        <v>7</v>
      </c>
      <c r="B23" s="385" t="s">
        <v>320</v>
      </c>
      <c r="C23" s="418" t="s">
        <v>321</v>
      </c>
      <c r="D23" s="440" t="s">
        <v>313</v>
      </c>
      <c r="E23" s="433">
        <v>119</v>
      </c>
      <c r="F23" s="435">
        <v>0</v>
      </c>
      <c r="G23" s="436">
        <f t="shared" ref="G23" si="5">F23/E23</f>
        <v>0</v>
      </c>
      <c r="H23" s="437"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57" t="s">
        <v>297</v>
      </c>
      <c r="J23" s="168" t="s">
        <v>314</v>
      </c>
      <c r="K23" s="159" t="str">
        <f>IFERROR(CONCATENATE(INDEX('8- Políticas de Administración '!$B$16:$F$53,MATCH('5- Identificación de Riesgos'!J23,'8- Políticas de Administración '!$C$16:$C$54,0),1)," - ",L23),"")</f>
        <v>Mayor - 4</v>
      </c>
      <c r="L23" s="178">
        <f>IFERROR(VLOOKUP(INDEX('8- Políticas de Administración '!$B$16:$F$63,MATCH('5- Identificación de Riesgos'!J23,'8- Políticas de Administración '!$C$16:$C$64,0),1),'8- Políticas de Administración '!$B$16:$F$64,5,FALSE),"")</f>
        <v>4</v>
      </c>
      <c r="M23" s="374" t="str">
        <f>IFERROR(CONCATENATE(INDEX('8- Políticas de Administración '!$B$16:$F$53,MATCH(ROUND(AVERAGE(L23:L24),0),'8- Políticas de Administración '!$F$16:$F$53,0),1)," - ",ROUND(AVERAGE(L23:L24),0)),"")</f>
        <v>Mayor - 4</v>
      </c>
      <c r="N23" s="419" t="str">
        <f>IFERROR(CONCATENATE(VLOOKUP((LEFT(H23,LEN(H23)-4)&amp;LEFT(M23,LEN(M23)-4)),'9- Matriz de Calor '!$D$18:$E$42,2,0)," - ",RIGHT(H23,1)*RIGHT(M23,1)),"")</f>
        <v>Alto  - 4</v>
      </c>
    </row>
    <row r="24" spans="1:257" ht="114.75" customHeight="1">
      <c r="A24" s="380"/>
      <c r="B24" s="385"/>
      <c r="C24" s="387"/>
      <c r="D24" s="435"/>
      <c r="E24" s="434"/>
      <c r="F24" s="375"/>
      <c r="G24" s="430"/>
      <c r="H24" s="392"/>
      <c r="I24" s="158"/>
      <c r="J24" s="160"/>
      <c r="K24" s="158" t="str">
        <f>IFERROR(CONCATENATE(INDEX('8- Políticas de Administración '!$B$16:$F$53,MATCH('5- Identificación de Riesgos'!J24,'8- Políticas de Administración '!$C$16:$C$54,0),1)," - ",L24),"")</f>
        <v/>
      </c>
      <c r="L24" s="179" t="str">
        <f>IFERROR(VLOOKUP(INDEX('8- Políticas de Administración '!$B$16:$F$63,MATCH('5- Identificación de Riesgos'!J24,'8- Políticas de Administración '!$C$16:$C$64,0),1),'8- Políticas de Administración '!$B$16:$F$64,5,FALSE),"")</f>
        <v/>
      </c>
      <c r="M24" s="375"/>
      <c r="N24" s="420"/>
    </row>
  </sheetData>
  <mergeCells count="95">
    <mergeCell ref="A21:A22"/>
    <mergeCell ref="B21:B22"/>
    <mergeCell ref="C21:C22"/>
    <mergeCell ref="E21:E22"/>
    <mergeCell ref="A23:A24"/>
    <mergeCell ref="B23:B24"/>
    <mergeCell ref="C23:C24"/>
    <mergeCell ref="E23:E24"/>
    <mergeCell ref="D23:D24"/>
    <mergeCell ref="F23:F24"/>
    <mergeCell ref="N10:N11"/>
    <mergeCell ref="M12:M14"/>
    <mergeCell ref="N12:N14"/>
    <mergeCell ref="G23:G24"/>
    <mergeCell ref="H23:H24"/>
    <mergeCell ref="M23:M24"/>
    <mergeCell ref="N23:N24"/>
    <mergeCell ref="N19:N20"/>
    <mergeCell ref="F21:F22"/>
    <mergeCell ref="H21:H22"/>
    <mergeCell ref="G21:G22"/>
    <mergeCell ref="F10:F11"/>
    <mergeCell ref="G10:G11"/>
    <mergeCell ref="F19:F20"/>
    <mergeCell ref="D6:N6"/>
    <mergeCell ref="E7:H7"/>
    <mergeCell ref="D7:D9"/>
    <mergeCell ref="G19:G20"/>
    <mergeCell ref="H19:H20"/>
    <mergeCell ref="F12:F14"/>
    <mergeCell ref="F15:F16"/>
    <mergeCell ref="G15:G16"/>
    <mergeCell ref="H15:H16"/>
    <mergeCell ref="G17:G18"/>
    <mergeCell ref="H17:H18"/>
    <mergeCell ref="F17:F18"/>
    <mergeCell ref="E12:E14"/>
    <mergeCell ref="G12:G14"/>
    <mergeCell ref="H12:H14"/>
    <mergeCell ref="E10:E11"/>
    <mergeCell ref="Q21:Y22"/>
    <mergeCell ref="O15:O16"/>
    <mergeCell ref="L8:L9"/>
    <mergeCell ref="O10:O11"/>
    <mergeCell ref="O12:O14"/>
    <mergeCell ref="N21:N22"/>
    <mergeCell ref="N15:N16"/>
    <mergeCell ref="O21:O22"/>
    <mergeCell ref="M21:M22"/>
    <mergeCell ref="M15:M16"/>
    <mergeCell ref="M19:M20"/>
    <mergeCell ref="O19:O20"/>
    <mergeCell ref="N17:N18"/>
    <mergeCell ref="O17:O18"/>
    <mergeCell ref="M17:M18"/>
    <mergeCell ref="M10:M11"/>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I8:I9"/>
    <mergeCell ref="G8:G9"/>
    <mergeCell ref="H8:H9"/>
    <mergeCell ref="H10:H11"/>
    <mergeCell ref="B12:B14"/>
    <mergeCell ref="C12:C14"/>
    <mergeCell ref="A10:A11"/>
    <mergeCell ref="C10:C11"/>
    <mergeCell ref="B10:B11"/>
    <mergeCell ref="A12:A14"/>
    <mergeCell ref="B19:B20"/>
    <mergeCell ref="C19:C20"/>
    <mergeCell ref="E19:E20"/>
    <mergeCell ref="A15:A16"/>
    <mergeCell ref="C15:C16"/>
    <mergeCell ref="E15:E16"/>
    <mergeCell ref="A17:A18"/>
    <mergeCell ref="B17:B18"/>
    <mergeCell ref="C17:C18"/>
    <mergeCell ref="E17:E18"/>
    <mergeCell ref="B15:B16"/>
    <mergeCell ref="A19:A20"/>
    <mergeCell ref="D19:D20"/>
  </mergeCells>
  <conditionalFormatting sqref="H10 H12">
    <cfRule type="containsText" dxfId="501" priority="730" operator="containsText" text="Muy Baja">
      <formula>NOT(ISERROR(SEARCH("Muy Baja",H10)))</formula>
    </cfRule>
    <cfRule type="containsText" dxfId="500" priority="746" operator="containsText" text="Media">
      <formula>NOT(ISERROR(SEARCH("Media",H10)))</formula>
    </cfRule>
    <cfRule type="containsText" dxfId="499" priority="745" operator="containsText" text="Alta">
      <formula>NOT(ISERROR(SEARCH("Alta",H10)))</formula>
    </cfRule>
    <cfRule type="containsText" dxfId="498" priority="731" operator="containsText" text="Baja">
      <formula>NOT(ISERROR(SEARCH("Baja",H10)))</formula>
    </cfRule>
    <cfRule type="containsText" dxfId="497" priority="732" operator="containsText" text="Muy Alta">
      <formula>NOT(ISERROR(SEARCH("Muy Alta",H10)))</formula>
    </cfRule>
    <cfRule type="containsText" dxfId="496" priority="734" operator="containsText" text="Alta">
      <formula>NOT(ISERROR(SEARCH("Alta",H10)))</formula>
    </cfRule>
    <cfRule type="containsText" dxfId="495" priority="735" operator="containsText" text="Media">
      <formula>NOT(ISERROR(SEARCH("Media",H10)))</formula>
    </cfRule>
    <cfRule type="containsText" dxfId="494" priority="737" operator="containsText" text="Media">
      <formula>NOT(ISERROR(SEARCH("Media",H10)))</formula>
    </cfRule>
    <cfRule type="containsText" dxfId="493" priority="736" operator="containsText" text="Media">
      <formula>NOT(ISERROR(SEARCH("Media",H10)))</formula>
    </cfRule>
    <cfRule type="containsText" dxfId="492" priority="738" operator="containsText" text="Muy Baja">
      <formula>NOT(ISERROR(SEARCH("Muy Baja",H10)))</formula>
    </cfRule>
    <cfRule type="containsText" dxfId="491" priority="739" operator="containsText" text="Baja">
      <formula>NOT(ISERROR(SEARCH("Baja",H10)))</formula>
    </cfRule>
    <cfRule type="containsText" dxfId="490" priority="740" operator="containsText" text="Muy Baja">
      <formula>NOT(ISERROR(SEARCH("Muy Baja",H10)))</formula>
    </cfRule>
    <cfRule type="containsText" dxfId="489" priority="741" operator="containsText" text="Muy Baja">
      <formula>NOT(ISERROR(SEARCH("Muy Baja",H10)))</formula>
    </cfRule>
    <cfRule type="containsText" dxfId="488" priority="742" operator="containsText" text="Muy Baja">
      <formula>NOT(ISERROR(SEARCH("Muy Baja",H10)))</formula>
    </cfRule>
    <cfRule type="cellIs" dxfId="487" priority="752" operator="between">
      <formula>0</formula>
      <formula>2</formula>
    </cfRule>
    <cfRule type="containsText" dxfId="486" priority="744" operator="containsText" text="Muy bajo">
      <formula>NOT(ISERROR(SEARCH("Muy bajo",H10)))</formula>
    </cfRule>
    <cfRule type="containsText" dxfId="485" priority="743" operator="containsText" text="Muy Baja'Tabla probabilidad'!">
      <formula>NOT(ISERROR(SEARCH("Muy Baja'Tabla probabilidad'!",H10)))</formula>
    </cfRule>
    <cfRule type="cellIs" dxfId="484" priority="751" operator="between">
      <formula>1</formula>
      <formula>2</formula>
    </cfRule>
    <cfRule type="containsText" dxfId="483" priority="748" operator="containsText" text="Muy baja">
      <formula>NOT(ISERROR(SEARCH("Muy baja",H10)))</formula>
    </cfRule>
    <cfRule type="containsText" dxfId="482" priority="747" operator="containsText" text="Baja">
      <formula>NOT(ISERROR(SEARCH("Baja",H10)))</formula>
    </cfRule>
  </conditionalFormatting>
  <conditionalFormatting sqref="H15">
    <cfRule type="containsText" dxfId="481" priority="457" operator="containsText" text="Muy Baja'Tabla probabilidad'!">
      <formula>NOT(ISERROR(SEARCH("Muy Baja'Tabla probabilidad'!",H15)))</formula>
    </cfRule>
    <cfRule type="containsText" dxfId="480" priority="456" operator="containsText" text="Muy Baja">
      <formula>NOT(ISERROR(SEARCH("Muy Baja",H15)))</formula>
    </cfRule>
    <cfRule type="containsText" dxfId="479" priority="454" operator="containsText" text="Muy Baja">
      <formula>NOT(ISERROR(SEARCH("Muy Baja",H15)))</formula>
    </cfRule>
    <cfRule type="containsText" dxfId="478" priority="453" operator="containsText" text="Baja">
      <formula>NOT(ISERROR(SEARCH("Baja",H15)))</formula>
    </cfRule>
    <cfRule type="containsText" dxfId="477" priority="451" operator="containsText" text="Media">
      <formula>NOT(ISERROR(SEARCH("Media",H15)))</formula>
    </cfRule>
    <cfRule type="containsText" dxfId="476" priority="450" operator="containsText" text="Media">
      <formula>NOT(ISERROR(SEARCH("Media",H15)))</formula>
    </cfRule>
    <cfRule type="containsText" dxfId="475" priority="449" operator="containsText" text="Media">
      <formula>NOT(ISERROR(SEARCH("Media",H15)))</formula>
    </cfRule>
    <cfRule type="containsText" dxfId="474" priority="448" operator="containsText" text="Alta">
      <formula>NOT(ISERROR(SEARCH("Alta",H15)))</formula>
    </cfRule>
    <cfRule type="containsText" dxfId="473" priority="446" operator="containsText" text="Muy Alta">
      <formula>NOT(ISERROR(SEARCH("Muy Alta",H15)))</formula>
    </cfRule>
    <cfRule type="containsText" dxfId="472" priority="445" operator="containsText" text="Baja">
      <formula>NOT(ISERROR(SEARCH("Baja",H15)))</formula>
    </cfRule>
    <cfRule type="containsText" dxfId="471" priority="444" operator="containsText" text="Muy Baja">
      <formula>NOT(ISERROR(SEARCH("Muy Baja",H15)))</formula>
    </cfRule>
    <cfRule type="containsText" dxfId="470" priority="455" operator="containsText" text="Muy Baja">
      <formula>NOT(ISERROR(SEARCH("Muy Baja",H15)))</formula>
    </cfRule>
    <cfRule type="containsText" dxfId="469" priority="452" operator="containsText" text="Muy Baja">
      <formula>NOT(ISERROR(SEARCH("Muy Baja",H15)))</formula>
    </cfRule>
    <cfRule type="cellIs" dxfId="468" priority="466" operator="between">
      <formula>0</formula>
      <formula>2</formula>
    </cfRule>
    <cfRule type="cellIs" dxfId="467" priority="465" operator="between">
      <formula>1</formula>
      <formula>2</formula>
    </cfRule>
    <cfRule type="containsText" dxfId="466" priority="462" operator="containsText" text="Muy baja">
      <formula>NOT(ISERROR(SEARCH("Muy baja",H15)))</formula>
    </cfRule>
    <cfRule type="containsText" dxfId="465" priority="461" operator="containsText" text="Baja">
      <formula>NOT(ISERROR(SEARCH("Baja",H15)))</formula>
    </cfRule>
    <cfRule type="containsText" dxfId="464" priority="460" operator="containsText" text="Media">
      <formula>NOT(ISERROR(SEARCH("Media",H15)))</formula>
    </cfRule>
    <cfRule type="containsText" dxfId="463" priority="459" operator="containsText" text="Alta">
      <formula>NOT(ISERROR(SEARCH("Alta",H15)))</formula>
    </cfRule>
    <cfRule type="containsText" dxfId="462" priority="458" operator="containsText" text="Muy bajo">
      <formula>NOT(ISERROR(SEARCH("Muy bajo",H15)))</formula>
    </cfRule>
  </conditionalFormatting>
  <conditionalFormatting sqref="H17">
    <cfRule type="containsText" dxfId="461" priority="133" operator="containsText" text="Muy Baja">
      <formula>NOT(ISERROR(SEARCH("Muy Baja",H17)))</formula>
    </cfRule>
    <cfRule type="containsText" dxfId="460" priority="134" operator="containsText" text="Muy Baja">
      <formula>NOT(ISERROR(SEARCH("Muy Baja",H17)))</formula>
    </cfRule>
    <cfRule type="cellIs" dxfId="459" priority="145" operator="between">
      <formula>0</formula>
      <formula>2</formula>
    </cfRule>
    <cfRule type="cellIs" dxfId="458" priority="144" operator="between">
      <formula>1</formula>
      <formula>2</formula>
    </cfRule>
    <cfRule type="containsText" dxfId="457" priority="141" operator="containsText" text="Muy baja">
      <formula>NOT(ISERROR(SEARCH("Muy baja",H17)))</formula>
    </cfRule>
    <cfRule type="containsText" dxfId="456" priority="139" operator="containsText" text="Media">
      <formula>NOT(ISERROR(SEARCH("Media",H17)))</formula>
    </cfRule>
    <cfRule type="containsText" dxfId="455" priority="140" operator="containsText" text="Baja">
      <formula>NOT(ISERROR(SEARCH("Baja",H17)))</formula>
    </cfRule>
    <cfRule type="containsText" dxfId="454" priority="138" operator="containsText" text="Alta">
      <formula>NOT(ISERROR(SEARCH("Alta",H17)))</formula>
    </cfRule>
    <cfRule type="containsText" dxfId="453" priority="137" operator="containsText" text="Muy bajo">
      <formula>NOT(ISERROR(SEARCH("Muy bajo",H17)))</formula>
    </cfRule>
    <cfRule type="containsText" dxfId="452" priority="136" operator="containsText" text="Muy Baja'Tabla probabilidad'!">
      <formula>NOT(ISERROR(SEARCH("Muy Baja'Tabla probabilidad'!",H17)))</formula>
    </cfRule>
    <cfRule type="containsText" dxfId="451" priority="135" operator="containsText" text="Muy Baja">
      <formula>NOT(ISERROR(SEARCH("Muy Baja",H17)))</formula>
    </cfRule>
    <cfRule type="containsText" dxfId="450" priority="132" operator="containsText" text="Baja">
      <formula>NOT(ISERROR(SEARCH("Baja",H17)))</formula>
    </cfRule>
    <cfRule type="containsText" dxfId="449" priority="123" operator="containsText" text="Muy Baja">
      <formula>NOT(ISERROR(SEARCH("Muy Baja",H17)))</formula>
    </cfRule>
    <cfRule type="containsText" dxfId="448" priority="124" operator="containsText" text="Baja">
      <formula>NOT(ISERROR(SEARCH("Baja",H17)))</formula>
    </cfRule>
    <cfRule type="containsText" dxfId="447" priority="125" operator="containsText" text="Muy Alta">
      <formula>NOT(ISERROR(SEARCH("Muy Alta",H17)))</formula>
    </cfRule>
    <cfRule type="containsText" dxfId="446" priority="127" operator="containsText" text="Alta">
      <formula>NOT(ISERROR(SEARCH("Alta",H17)))</formula>
    </cfRule>
    <cfRule type="containsText" dxfId="445" priority="128" operator="containsText" text="Media">
      <formula>NOT(ISERROR(SEARCH("Media",H17)))</formula>
    </cfRule>
    <cfRule type="containsText" dxfId="444" priority="129" operator="containsText" text="Media">
      <formula>NOT(ISERROR(SEARCH("Media",H17)))</formula>
    </cfRule>
    <cfRule type="containsText" dxfId="443" priority="130" operator="containsText" text="Media">
      <formula>NOT(ISERROR(SEARCH("Media",H17)))</formula>
    </cfRule>
    <cfRule type="containsText" dxfId="442" priority="131" operator="containsText" text="Muy Baja">
      <formula>NOT(ISERROR(SEARCH("Muy Baja",H17)))</formula>
    </cfRule>
  </conditionalFormatting>
  <conditionalFormatting sqref="H19">
    <cfRule type="cellIs" dxfId="441" priority="210" operator="between">
      <formula>1</formula>
      <formula>2</formula>
    </cfRule>
    <cfRule type="cellIs" dxfId="440" priority="211" operator="between">
      <formula>0</formula>
      <formula>2</formula>
    </cfRule>
    <cfRule type="containsText" dxfId="439" priority="189" operator="containsText" text="Muy Baja">
      <formula>NOT(ISERROR(SEARCH("Muy Baja",H19)))</formula>
    </cfRule>
    <cfRule type="containsText" dxfId="438" priority="190" operator="containsText" text="Baja">
      <formula>NOT(ISERROR(SEARCH("Baja",H19)))</formula>
    </cfRule>
    <cfRule type="containsText" dxfId="437" priority="191" operator="containsText" text="Muy Alta">
      <formula>NOT(ISERROR(SEARCH("Muy Alta",H19)))</formula>
    </cfRule>
    <cfRule type="containsText" dxfId="436" priority="193" operator="containsText" text="Alta">
      <formula>NOT(ISERROR(SEARCH("Alta",H19)))</formula>
    </cfRule>
    <cfRule type="containsText" dxfId="435" priority="194" operator="containsText" text="Media">
      <formula>NOT(ISERROR(SEARCH("Media",H19)))</formula>
    </cfRule>
    <cfRule type="containsText" dxfId="434" priority="195" operator="containsText" text="Media">
      <formula>NOT(ISERROR(SEARCH("Media",H19)))</formula>
    </cfRule>
    <cfRule type="containsText" dxfId="433" priority="196" operator="containsText" text="Media">
      <formula>NOT(ISERROR(SEARCH("Media",H19)))</formula>
    </cfRule>
    <cfRule type="containsText" dxfId="432" priority="197" operator="containsText" text="Muy Baja">
      <formula>NOT(ISERROR(SEARCH("Muy Baja",H19)))</formula>
    </cfRule>
    <cfRule type="containsText" dxfId="431" priority="198" operator="containsText" text="Baja">
      <formula>NOT(ISERROR(SEARCH("Baja",H19)))</formula>
    </cfRule>
    <cfRule type="containsText" dxfId="430" priority="199" operator="containsText" text="Muy Baja">
      <formula>NOT(ISERROR(SEARCH("Muy Baja",H19)))</formula>
    </cfRule>
    <cfRule type="containsText" dxfId="429" priority="200" operator="containsText" text="Muy Baja">
      <formula>NOT(ISERROR(SEARCH("Muy Baja",H19)))</formula>
    </cfRule>
    <cfRule type="containsText" dxfId="428" priority="201" operator="containsText" text="Muy Baja">
      <formula>NOT(ISERROR(SEARCH("Muy Baja",H19)))</formula>
    </cfRule>
    <cfRule type="containsText" dxfId="427" priority="202" operator="containsText" text="Muy Baja'Tabla probabilidad'!">
      <formula>NOT(ISERROR(SEARCH("Muy Baja'Tabla probabilidad'!",H19)))</formula>
    </cfRule>
    <cfRule type="containsText" dxfId="426" priority="203" operator="containsText" text="Muy bajo">
      <formula>NOT(ISERROR(SEARCH("Muy bajo",H19)))</formula>
    </cfRule>
    <cfRule type="containsText" dxfId="425" priority="204" operator="containsText" text="Alta">
      <formula>NOT(ISERROR(SEARCH("Alta",H19)))</formula>
    </cfRule>
    <cfRule type="containsText" dxfId="424" priority="205" operator="containsText" text="Media">
      <formula>NOT(ISERROR(SEARCH("Media",H19)))</formula>
    </cfRule>
    <cfRule type="containsText" dxfId="423" priority="206" operator="containsText" text="Baja">
      <formula>NOT(ISERROR(SEARCH("Baja",H19)))</formula>
    </cfRule>
    <cfRule type="containsText" dxfId="422" priority="207" operator="containsText" text="Muy baja">
      <formula>NOT(ISERROR(SEARCH("Muy baja",H19)))</formula>
    </cfRule>
  </conditionalFormatting>
  <conditionalFormatting sqref="H21">
    <cfRule type="containsText" dxfId="421" priority="259" operator="containsText" text="Muy Baja">
      <formula>NOT(ISERROR(SEARCH("Muy Baja",H21)))</formula>
    </cfRule>
    <cfRule type="containsText" dxfId="420" priority="266" operator="containsText" text="Media">
      <formula>NOT(ISERROR(SEARCH("Media",H21)))</formula>
    </cfRule>
    <cfRule type="containsText" dxfId="419" priority="265" operator="containsText" text="Media">
      <formula>NOT(ISERROR(SEARCH("Media",H21)))</formula>
    </cfRule>
    <cfRule type="containsText" dxfId="418" priority="264" operator="containsText" text="Media">
      <formula>NOT(ISERROR(SEARCH("Media",H21)))</formula>
    </cfRule>
    <cfRule type="containsText" dxfId="417" priority="263" operator="containsText" text="Alta">
      <formula>NOT(ISERROR(SEARCH("Alta",H21)))</formula>
    </cfRule>
    <cfRule type="containsText" dxfId="416" priority="272" operator="containsText" text="Muy Baja'Tabla probabilidad'!">
      <formula>NOT(ISERROR(SEARCH("Muy Baja'Tabla probabilidad'!",H21)))</formula>
    </cfRule>
    <cfRule type="cellIs" dxfId="415" priority="278" operator="between">
      <formula>1</formula>
      <formula>2</formula>
    </cfRule>
    <cfRule type="cellIs" dxfId="414" priority="279" operator="between">
      <formula>0</formula>
      <formula>2</formula>
    </cfRule>
    <cfRule type="containsText" dxfId="413" priority="261" operator="containsText" text="Muy Alta">
      <formula>NOT(ISERROR(SEARCH("Muy Alta",H21)))</formula>
    </cfRule>
    <cfRule type="containsText" dxfId="412" priority="260" operator="containsText" text="Baja">
      <formula>NOT(ISERROR(SEARCH("Baja",H21)))</formula>
    </cfRule>
    <cfRule type="containsText" dxfId="411" priority="267" operator="containsText" text="Muy Baja">
      <formula>NOT(ISERROR(SEARCH("Muy Baja",H21)))</formula>
    </cfRule>
    <cfRule type="containsText" dxfId="410" priority="268" operator="containsText" text="Baja">
      <formula>NOT(ISERROR(SEARCH("Baja",H21)))</formula>
    </cfRule>
    <cfRule type="containsText" dxfId="409" priority="269" operator="containsText" text="Muy Baja">
      <formula>NOT(ISERROR(SEARCH("Muy Baja",H21)))</formula>
    </cfRule>
    <cfRule type="containsText" dxfId="408" priority="270" operator="containsText" text="Muy Baja">
      <formula>NOT(ISERROR(SEARCH("Muy Baja",H21)))</formula>
    </cfRule>
    <cfRule type="containsText" dxfId="407" priority="271" operator="containsText" text="Muy Baja">
      <formula>NOT(ISERROR(SEARCH("Muy Baja",H21)))</formula>
    </cfRule>
    <cfRule type="containsText" dxfId="406" priority="273" operator="containsText" text="Muy bajo">
      <formula>NOT(ISERROR(SEARCH("Muy bajo",H21)))</formula>
    </cfRule>
    <cfRule type="containsText" dxfId="405" priority="274" operator="containsText" text="Alta">
      <formula>NOT(ISERROR(SEARCH("Alta",H21)))</formula>
    </cfRule>
    <cfRule type="containsText" dxfId="404" priority="275" operator="containsText" text="Media">
      <formula>NOT(ISERROR(SEARCH("Media",H21)))</formula>
    </cfRule>
    <cfRule type="containsText" dxfId="403" priority="276" operator="containsText" text="Baja">
      <formula>NOT(ISERROR(SEARCH("Baja",H21)))</formula>
    </cfRule>
    <cfRule type="containsText" dxfId="402" priority="277" operator="containsText" text="Muy baja">
      <formula>NOT(ISERROR(SEARCH("Muy baja",H21)))</formula>
    </cfRule>
  </conditionalFormatting>
  <conditionalFormatting sqref="H23">
    <cfRule type="containsText" dxfId="401" priority="53" operator="containsText" text="Media">
      <formula>NOT(ISERROR(SEARCH("Media",H23)))</formula>
    </cfRule>
    <cfRule type="containsText" dxfId="400" priority="54" operator="containsText" text="Media">
      <formula>NOT(ISERROR(SEARCH("Media",H23)))</formula>
    </cfRule>
    <cfRule type="containsText" dxfId="399" priority="55" operator="containsText" text="Media">
      <formula>NOT(ISERROR(SEARCH("Media",H23)))</formula>
    </cfRule>
    <cfRule type="containsText" dxfId="398" priority="64" operator="containsText" text="Media">
      <formula>NOT(ISERROR(SEARCH("Media",H23)))</formula>
    </cfRule>
    <cfRule type="cellIs" dxfId="397" priority="68" operator="between">
      <formula>0</formula>
      <formula>2</formula>
    </cfRule>
    <cfRule type="containsText" dxfId="396" priority="57" operator="containsText" text="Baja">
      <formula>NOT(ISERROR(SEARCH("Baja",H23)))</formula>
    </cfRule>
    <cfRule type="containsText" dxfId="395" priority="59" operator="containsText" text="Muy Baja">
      <formula>NOT(ISERROR(SEARCH("Muy Baja",H23)))</formula>
    </cfRule>
    <cfRule type="containsText" dxfId="394" priority="60" operator="containsText" text="Muy Baja">
      <formula>NOT(ISERROR(SEARCH("Muy Baja",H23)))</formula>
    </cfRule>
    <cfRule type="containsText" dxfId="393" priority="61" operator="containsText" text="Muy Baja'Tabla probabilidad'!">
      <formula>NOT(ISERROR(SEARCH("Muy Baja'Tabla probabilidad'!",H23)))</formula>
    </cfRule>
    <cfRule type="containsText" dxfId="392" priority="62" operator="containsText" text="Muy bajo">
      <formula>NOT(ISERROR(SEARCH("Muy bajo",H23)))</formula>
    </cfRule>
    <cfRule type="containsText" dxfId="391" priority="63" operator="containsText" text="Alta">
      <formula>NOT(ISERROR(SEARCH("Alta",H23)))</formula>
    </cfRule>
    <cfRule type="containsText" dxfId="390" priority="65" operator="containsText" text="Baja">
      <formula>NOT(ISERROR(SEARCH("Baja",H23)))</formula>
    </cfRule>
    <cfRule type="containsText" dxfId="389" priority="66" operator="containsText" text="Muy baja">
      <formula>NOT(ISERROR(SEARCH("Muy baja",H23)))</formula>
    </cfRule>
    <cfRule type="cellIs" dxfId="388" priority="67" operator="between">
      <formula>1</formula>
      <formula>2</formula>
    </cfRule>
    <cfRule type="containsText" dxfId="387" priority="56" operator="containsText" text="Muy Baja">
      <formula>NOT(ISERROR(SEARCH("Muy Baja",H23)))</formula>
    </cfRule>
    <cfRule type="containsText" dxfId="386" priority="58" operator="containsText" text="Muy Baja">
      <formula>NOT(ISERROR(SEARCH("Muy Baja",H23)))</formula>
    </cfRule>
    <cfRule type="containsText" dxfId="385" priority="49" operator="containsText" text="Muy Baja">
      <formula>NOT(ISERROR(SEARCH("Muy Baja",H23)))</formula>
    </cfRule>
    <cfRule type="containsText" dxfId="384" priority="50" operator="containsText" text="Baja">
      <formula>NOT(ISERROR(SEARCH("Baja",H23)))</formula>
    </cfRule>
    <cfRule type="containsText" dxfId="383" priority="51" operator="containsText" text="Muy Alta">
      <formula>NOT(ISERROR(SEARCH("Muy Alta",H23)))</formula>
    </cfRule>
    <cfRule type="containsText" dxfId="382" priority="52" operator="containsText" text="Alta">
      <formula>NOT(ISERROR(SEARCH("Alta",H23)))</formula>
    </cfRule>
  </conditionalFormatting>
  <conditionalFormatting sqref="K10:K24">
    <cfRule type="containsText" dxfId="381" priority="34" operator="containsText" text="Mayor">
      <formula>NOT(ISERROR(SEARCH("Mayor",K10)))</formula>
    </cfRule>
    <cfRule type="containsText" dxfId="380" priority="33" operator="containsText" text="Catastrófico">
      <formula>NOT(ISERROR(SEARCH("Catastrófico",K10)))</formula>
    </cfRule>
    <cfRule type="containsText" dxfId="379" priority="38" operator="containsText" text="Leve">
      <formula>NOT(ISERROR(SEARCH("Leve",K10)))</formula>
    </cfRule>
    <cfRule type="containsText" dxfId="378" priority="37" operator="containsText" text="Menor">
      <formula>NOT(ISERROR(SEARCH("Menor",K10)))</formula>
    </cfRule>
    <cfRule type="containsText" dxfId="377" priority="36" operator="containsText" text="Moderado">
      <formula>NOT(ISERROR(SEARCH("Moderado",K10)))</formula>
    </cfRule>
    <cfRule type="containsText" dxfId="376" priority="35" operator="containsText" text="Alta">
      <formula>NOT(ISERROR(SEARCH("Alta",K10)))</formula>
    </cfRule>
  </conditionalFormatting>
  <conditionalFormatting sqref="M10 M12">
    <cfRule type="containsText" dxfId="375" priority="725" operator="containsText" text="Mayor">
      <formula>NOT(ISERROR(SEARCH("Mayor",M10)))</formula>
    </cfRule>
    <cfRule type="containsText" dxfId="374" priority="726" operator="containsText" text="Alta">
      <formula>NOT(ISERROR(SEARCH("Alta",M10)))</formula>
    </cfRule>
    <cfRule type="containsText" dxfId="373" priority="728" operator="containsText" text="Menor">
      <formula>NOT(ISERROR(SEARCH("Menor",M10)))</formula>
    </cfRule>
    <cfRule type="containsText" dxfId="372" priority="729" operator="containsText" text="Leve">
      <formula>NOT(ISERROR(SEARCH("Leve",M10)))</formula>
    </cfRule>
    <cfRule type="containsText" dxfId="371" priority="727" operator="containsText" text="Moderado">
      <formula>NOT(ISERROR(SEARCH("Moderado",M10)))</formula>
    </cfRule>
    <cfRule type="containsText" dxfId="370" priority="724" operator="containsText" text="Catastrófico">
      <formula>NOT(ISERROR(SEARCH("Catastrófico",M10)))</formula>
    </cfRule>
  </conditionalFormatting>
  <conditionalFormatting sqref="M15">
    <cfRule type="containsText" dxfId="369" priority="440" operator="containsText" text="Alta">
      <formula>NOT(ISERROR(SEARCH("Alta",M15)))</formula>
    </cfRule>
    <cfRule type="containsText" dxfId="368" priority="443" operator="containsText" text="Leve">
      <formula>NOT(ISERROR(SEARCH("Leve",M15)))</formula>
    </cfRule>
    <cfRule type="containsText" dxfId="367" priority="442" operator="containsText" text="Menor">
      <formula>NOT(ISERROR(SEARCH("Menor",M15)))</formula>
    </cfRule>
    <cfRule type="containsText" dxfId="366" priority="441" operator="containsText" text="Moderado">
      <formula>NOT(ISERROR(SEARCH("Moderado",M15)))</formula>
    </cfRule>
    <cfRule type="containsText" dxfId="365" priority="439" operator="containsText" text="Mayor">
      <formula>NOT(ISERROR(SEARCH("Mayor",M15)))</formula>
    </cfRule>
    <cfRule type="containsText" dxfId="364" priority="438" operator="containsText" text="Catastrófico">
      <formula>NOT(ISERROR(SEARCH("Catastrófico",M15)))</formula>
    </cfRule>
  </conditionalFormatting>
  <conditionalFormatting sqref="M17">
    <cfRule type="containsText" dxfId="363" priority="120" operator="containsText" text="Moderado">
      <formula>NOT(ISERROR(SEARCH("Moderado",M17)))</formula>
    </cfRule>
    <cfRule type="containsText" dxfId="362" priority="118" operator="containsText" text="Mayor">
      <formula>NOT(ISERROR(SEARCH("Mayor",M17)))</formula>
    </cfRule>
    <cfRule type="containsText" dxfId="361" priority="117" operator="containsText" text="Catastrófico">
      <formula>NOT(ISERROR(SEARCH("Catastrófico",M17)))</formula>
    </cfRule>
    <cfRule type="containsText" dxfId="360" priority="122" operator="containsText" text="Leve">
      <formula>NOT(ISERROR(SEARCH("Leve",M17)))</formula>
    </cfRule>
    <cfRule type="containsText" dxfId="359" priority="121" operator="containsText" text="Menor">
      <formula>NOT(ISERROR(SEARCH("Menor",M17)))</formula>
    </cfRule>
    <cfRule type="containsText" dxfId="358" priority="119" operator="containsText" text="Alta">
      <formula>NOT(ISERROR(SEARCH("Alta",M17)))</formula>
    </cfRule>
  </conditionalFormatting>
  <conditionalFormatting sqref="M19">
    <cfRule type="containsText" dxfId="357" priority="188" operator="containsText" text="Leve">
      <formula>NOT(ISERROR(SEARCH("Leve",M19)))</formula>
    </cfRule>
    <cfRule type="containsText" dxfId="356" priority="187" operator="containsText" text="Menor">
      <formula>NOT(ISERROR(SEARCH("Menor",M19)))</formula>
    </cfRule>
    <cfRule type="containsText" dxfId="355" priority="185" operator="containsText" text="Alta">
      <formula>NOT(ISERROR(SEARCH("Alta",M19)))</formula>
    </cfRule>
    <cfRule type="containsText" dxfId="354" priority="183" operator="containsText" text="Catastrófico">
      <formula>NOT(ISERROR(SEARCH("Catastrófico",M19)))</formula>
    </cfRule>
    <cfRule type="containsText" dxfId="353" priority="184" operator="containsText" text="Mayor">
      <formula>NOT(ISERROR(SEARCH("Mayor",M19)))</formula>
    </cfRule>
    <cfRule type="containsText" dxfId="352" priority="186" operator="containsText" text="Moderado">
      <formula>NOT(ISERROR(SEARCH("Moderado",M19)))</formula>
    </cfRule>
  </conditionalFormatting>
  <conditionalFormatting sqref="M21">
    <cfRule type="containsText" dxfId="351" priority="80" operator="containsText" text="Leve">
      <formula>NOT(ISERROR(SEARCH("Leve",M21)))</formula>
    </cfRule>
    <cfRule type="containsText" dxfId="350" priority="75" operator="containsText" text="Catastrófico">
      <formula>NOT(ISERROR(SEARCH("Catastrófico",M21)))</formula>
    </cfRule>
    <cfRule type="containsText" dxfId="349" priority="77" operator="containsText" text="Alta">
      <formula>NOT(ISERROR(SEARCH("Alta",M21)))</formula>
    </cfRule>
    <cfRule type="containsText" dxfId="348" priority="78" operator="containsText" text="Moderado">
      <formula>NOT(ISERROR(SEARCH("Moderado",M21)))</formula>
    </cfRule>
    <cfRule type="containsText" dxfId="347" priority="79" operator="containsText" text="Menor">
      <formula>NOT(ISERROR(SEARCH("Menor",M21)))</formula>
    </cfRule>
    <cfRule type="containsText" dxfId="346" priority="76" operator="containsText" text="Mayor">
      <formula>NOT(ISERROR(SEARCH("Mayor",M21)))</formula>
    </cfRule>
  </conditionalFormatting>
  <conditionalFormatting sqref="M23">
    <cfRule type="containsText" dxfId="345" priority="42" operator="containsText" text="Moderado">
      <formula>NOT(ISERROR(SEARCH("Moderado",M23)))</formula>
    </cfRule>
    <cfRule type="containsText" dxfId="344" priority="43" operator="containsText" text="Menor">
      <formula>NOT(ISERROR(SEARCH("Menor",M23)))</formula>
    </cfRule>
    <cfRule type="containsText" dxfId="343" priority="39" operator="containsText" text="Catastrófico">
      <formula>NOT(ISERROR(SEARCH("Catastrófico",M23)))</formula>
    </cfRule>
    <cfRule type="containsText" dxfId="342" priority="44" operator="containsText" text="Leve">
      <formula>NOT(ISERROR(SEARCH("Leve",M23)))</formula>
    </cfRule>
    <cfRule type="containsText" dxfId="341" priority="40" operator="containsText" text="Mayor">
      <formula>NOT(ISERROR(SEARCH("Mayor",M23)))</formula>
    </cfRule>
    <cfRule type="containsText" dxfId="340" priority="41" operator="containsText" text="Alta">
      <formula>NOT(ISERROR(SEARCH("Alta",M23)))</formula>
    </cfRule>
  </conditionalFormatting>
  <conditionalFormatting sqref="N15">
    <cfRule type="containsText" dxfId="339" priority="467" operator="containsText" text="Extremo">
      <formula>NOT(ISERROR(SEARCH("Extremo",N15)))</formula>
    </cfRule>
    <cfRule type="containsText" dxfId="338" priority="468" operator="containsText" text="Alto">
      <formula>NOT(ISERROR(SEARCH("Alto",N15)))</formula>
    </cfRule>
    <cfRule type="containsText" dxfId="337" priority="469" operator="containsText" text="Bajo">
      <formula>NOT(ISERROR(SEARCH("Bajo",N15)))</formula>
    </cfRule>
    <cfRule type="containsText" dxfId="336" priority="470" operator="containsText" text="Moderado">
      <formula>NOT(ISERROR(SEARCH("Moderado",N15)))</formula>
    </cfRule>
  </conditionalFormatting>
  <conditionalFormatting sqref="N17">
    <cfRule type="containsText" dxfId="335" priority="148" operator="containsText" text="Bajo">
      <formula>NOT(ISERROR(SEARCH("Bajo",N17)))</formula>
    </cfRule>
    <cfRule type="containsText" dxfId="334" priority="146" operator="containsText" text="Extremo">
      <formula>NOT(ISERROR(SEARCH("Extremo",N17)))</formula>
    </cfRule>
    <cfRule type="containsText" dxfId="333" priority="149" operator="containsText" text="Moderado">
      <formula>NOT(ISERROR(SEARCH("Moderado",N17)))</formula>
    </cfRule>
    <cfRule type="containsText" dxfId="332" priority="147" operator="containsText" text="Alto">
      <formula>NOT(ISERROR(SEARCH("Alto",N17)))</formula>
    </cfRule>
  </conditionalFormatting>
  <conditionalFormatting sqref="N19">
    <cfRule type="containsText" dxfId="331" priority="212" operator="containsText" text="Extremo">
      <formula>NOT(ISERROR(SEARCH("Extremo",N19)))</formula>
    </cfRule>
    <cfRule type="containsText" dxfId="330" priority="215" operator="containsText" text="Moderado">
      <formula>NOT(ISERROR(SEARCH("Moderado",N19)))</formula>
    </cfRule>
    <cfRule type="containsText" dxfId="329" priority="214" operator="containsText" text="Bajo">
      <formula>NOT(ISERROR(SEARCH("Bajo",N19)))</formula>
    </cfRule>
    <cfRule type="containsText" dxfId="328" priority="213" operator="containsText" text="Alto">
      <formula>NOT(ISERROR(SEARCH("Alto",N19)))</formula>
    </cfRule>
  </conditionalFormatting>
  <conditionalFormatting sqref="N23">
    <cfRule type="containsText" dxfId="327" priority="47" operator="containsText" text="Bajo">
      <formula>NOT(ISERROR(SEARCH("Bajo",N23)))</formula>
    </cfRule>
    <cfRule type="containsText" dxfId="326" priority="45" operator="containsText" text="Extremo">
      <formula>NOT(ISERROR(SEARCH("Extremo",N23)))</formula>
    </cfRule>
    <cfRule type="containsText" dxfId="325" priority="48" operator="containsText" text="Moderado">
      <formula>NOT(ISERROR(SEARCH("Moderado",N23)))</formula>
    </cfRule>
    <cfRule type="containsText" dxfId="324" priority="46" operator="containsText" text="Alto">
      <formula>NOT(ISERROR(SEARCH("Alto",N23)))</formula>
    </cfRule>
  </conditionalFormatting>
  <conditionalFormatting sqref="N8:O8">
    <cfRule type="containsText" dxfId="323" priority="110" operator="containsText" text="1- Bajo">
      <formula>NOT(ISERROR(SEARCH("1- Bajo",N8)))</formula>
    </cfRule>
    <cfRule type="containsText" dxfId="322" priority="106" operator="containsText" text="6- Moderado">
      <formula>NOT(ISERROR(SEARCH("6- Moderado",N8)))</formula>
    </cfRule>
    <cfRule type="containsText" dxfId="321" priority="107" operator="containsText" text="4- Moderado">
      <formula>NOT(ISERROR(SEARCH("4- Moderado",N8)))</formula>
    </cfRule>
    <cfRule type="containsText" dxfId="320" priority="108" operator="containsText" text="3- Bajo">
      <formula>NOT(ISERROR(SEARCH("3- Bajo",N8)))</formula>
    </cfRule>
    <cfRule type="containsText" dxfId="319" priority="105" operator="containsText" text="3- Moderado">
      <formula>NOT(ISERROR(SEARCH("3- Moderado",N8)))</formula>
    </cfRule>
    <cfRule type="containsText" dxfId="318" priority="109" operator="containsText" text="4- Bajo">
      <formula>NOT(ISERROR(SEARCH("4- Bajo",N8)))</formula>
    </cfRule>
  </conditionalFormatting>
  <conditionalFormatting sqref="N10:O10 N12:O12">
    <cfRule type="containsText" dxfId="317" priority="1311" operator="containsText" text="Extremo">
      <formula>NOT(ISERROR(SEARCH("Extremo",N10)))</formula>
    </cfRule>
    <cfRule type="containsText" dxfId="316" priority="1312" operator="containsText" text="Alto">
      <formula>NOT(ISERROR(SEARCH("Alto",N10)))</formula>
    </cfRule>
    <cfRule type="containsText" dxfId="315" priority="1313" operator="containsText" text="Bajo">
      <formula>NOT(ISERROR(SEARCH("Bajo",N10)))</formula>
    </cfRule>
    <cfRule type="containsText" dxfId="314" priority="1314" operator="containsText" text="Moderado">
      <formula>NOT(ISERROR(SEARCH("Moderado",N10)))</formula>
    </cfRule>
  </conditionalFormatting>
  <conditionalFormatting sqref="N21:O21">
    <cfRule type="containsText" dxfId="313" priority="82" operator="containsText" text="Alto">
      <formula>NOT(ISERROR(SEARCH("Alto",N21)))</formula>
    </cfRule>
    <cfRule type="containsText" dxfId="312" priority="81" operator="containsText" text="Extremo">
      <formula>NOT(ISERROR(SEARCH("Extremo",N21)))</formula>
    </cfRule>
    <cfRule type="containsText" dxfId="311" priority="84" operator="containsText" text="Moderado">
      <formula>NOT(ISERROR(SEARCH("Moderado",N21)))</formula>
    </cfRule>
    <cfRule type="containsText" dxfId="310" priority="83" operator="containsText" text="Bajo">
      <formula>NOT(ISERROR(SEARCH("Bajo",N21)))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m:sqref>H10 H12</xm:sqref>
        </x14:conditionalFormatting>
        <x14:conditionalFormatting xmlns:xm="http://schemas.microsoft.com/office/excel/2006/main">
          <x14:cfRule type="containsText" priority="464" operator="containsText" id="{EF2F67A8-8347-4F31-93F7-2BB1AF3C13A8}">
            <xm:f>NOT(ISERROR(SEARCH('8- Políticas de Administración '!$B$5,H15)))</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'!$B$5,H15)))</xm:f>
            <xm:f>'8- Políticas de Administración '!$B$5</xm:f>
            <x14:dxf>
              <font>
                <color rgb="FF006100"/>
              </font>
              <fill>
                <patternFill>
                  <bgColor rgb="FFC6EFCE"/>
                </patternFill>
              </fill>
            </x14:dxf>
          </x14:cfRule>
          <xm:sqref>H15</xm:sqref>
        </x14:conditionalFormatting>
        <x14:conditionalFormatting xmlns:xm="http://schemas.microsoft.com/office/excel/2006/main">
          <x14:cfRule type="containsText" priority="143" operator="containsText" id="{F7F81A75-B421-4FA0-993A-B0036E3C271B}">
            <xm:f>NOT(ISERROR(SEARCH('8- Políticas de Administración '!$B$5,H17)))</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'!$B$5,H17)))</xm:f>
            <xm:f>'8- Políticas de Administración '!$B$5</xm:f>
            <x14:dxf>
              <font>
                <color rgb="FF006100"/>
              </font>
              <fill>
                <patternFill>
                  <bgColor rgb="FFC6EFCE"/>
                </patternFill>
              </fill>
            </x14:dxf>
          </x14:cfRule>
          <xm:sqref>H17</xm:sqref>
        </x14:conditionalFormatting>
        <x14:conditionalFormatting xmlns:xm="http://schemas.microsoft.com/office/excel/2006/main">
          <x14:cfRule type="containsText" priority="208" operator="containsText" id="{D436F923-F977-49E8-A9BC-35019D59248C}">
            <xm:f>NOT(ISERROR(SEARCH('8- Políticas de Administración '!$B$5,H19)))</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'!$B$5,H19)))</xm:f>
            <xm:f>'8- Políticas de Administración '!$B$5</xm:f>
            <x14:dxf>
              <font>
                <color rgb="FF9C0006"/>
              </font>
              <fill>
                <patternFill>
                  <bgColor rgb="FFFFC7CE"/>
                </patternFill>
              </fill>
            </x14:dxf>
          </x14:cfRule>
          <xm:sqref>H19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Políticas de Administración '!$I$17:$I$22</xm:f>
          </x14:formula1>
          <xm:sqref>I10:I24</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22"/>
  <sheetViews>
    <sheetView showGridLines="0" topLeftCell="F17" zoomScale="70" zoomScaleNormal="70" zoomScalePageLayoutView="70" workbookViewId="0">
      <selection activeCell="U24" sqref="U24"/>
    </sheetView>
  </sheetViews>
  <sheetFormatPr baseColWidth="10" defaultColWidth="11.42578125" defaultRowHeight="15"/>
  <cols>
    <col min="1" max="1" width="7" customWidth="1"/>
    <col min="2" max="2" width="38.140625" customWidth="1"/>
    <col min="3" max="3" width="52.5703125" style="52" customWidth="1"/>
    <col min="4" max="4" width="5" hidden="1"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50"/>
      <c r="B1" s="451"/>
      <c r="C1" s="452"/>
      <c r="D1" s="45"/>
      <c r="E1" s="446" t="s">
        <v>322</v>
      </c>
      <c r="F1" s="447"/>
      <c r="G1" s="447"/>
      <c r="H1" s="447"/>
      <c r="I1" s="447"/>
      <c r="J1" s="447"/>
      <c r="K1" s="447"/>
      <c r="L1" s="447"/>
      <c r="M1" s="447"/>
      <c r="N1" s="447"/>
      <c r="O1" s="447"/>
      <c r="P1" s="447"/>
      <c r="Q1" s="447"/>
      <c r="R1" s="447"/>
      <c r="S1" s="447"/>
      <c r="T1" s="447"/>
      <c r="U1" s="447"/>
      <c r="V1" s="44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3"/>
      <c r="B2" s="396"/>
      <c r="C2" s="454"/>
      <c r="D2" s="45"/>
      <c r="E2" s="448"/>
      <c r="F2" s="449"/>
      <c r="G2" s="449"/>
      <c r="H2" s="449"/>
      <c r="I2" s="449"/>
      <c r="J2" s="449"/>
      <c r="K2" s="449"/>
      <c r="L2" s="449"/>
      <c r="M2" s="449"/>
      <c r="N2" s="449"/>
      <c r="O2" s="449"/>
      <c r="P2" s="449"/>
      <c r="Q2" s="449"/>
      <c r="R2" s="449"/>
      <c r="S2" s="449"/>
      <c r="T2" s="449"/>
      <c r="U2" s="449"/>
      <c r="V2" s="44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3"/>
      <c r="B3" s="396"/>
      <c r="C3" s="454"/>
      <c r="D3" s="152"/>
      <c r="E3" s="448"/>
      <c r="F3" s="449"/>
      <c r="G3" s="449"/>
      <c r="H3" s="449"/>
      <c r="I3" s="449"/>
      <c r="J3" s="449"/>
      <c r="K3" s="449"/>
      <c r="L3" s="449"/>
      <c r="M3" s="449"/>
      <c r="N3" s="449"/>
      <c r="O3" s="449"/>
      <c r="P3" s="449"/>
      <c r="Q3" s="449"/>
      <c r="R3" s="449"/>
      <c r="S3" s="449"/>
      <c r="T3" s="449"/>
      <c r="U3" s="449"/>
      <c r="V3" s="44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7" t="s">
        <v>264</v>
      </c>
      <c r="B4" s="397"/>
      <c r="C4" s="402" t="s">
        <v>4</v>
      </c>
      <c r="D4" s="402"/>
      <c r="E4" s="402"/>
      <c r="F4" s="402"/>
      <c r="G4" s="402"/>
      <c r="H4" s="402"/>
      <c r="I4" s="402"/>
      <c r="J4" s="402"/>
      <c r="K4" s="402"/>
      <c r="L4" s="402"/>
      <c r="M4" s="402"/>
      <c r="N4" s="402"/>
      <c r="O4" s="402"/>
      <c r="P4" s="402"/>
      <c r="Q4" s="402"/>
      <c r="R4" s="402"/>
      <c r="S4" s="402"/>
      <c r="T4" s="402"/>
      <c r="U4" s="402"/>
      <c r="V4" s="40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7" t="s">
        <v>266</v>
      </c>
      <c r="B5" s="397"/>
      <c r="C5" s="403" t="s">
        <v>32</v>
      </c>
      <c r="D5" s="403"/>
      <c r="E5" s="403"/>
      <c r="F5" s="403"/>
      <c r="G5" s="403"/>
      <c r="H5" s="403"/>
      <c r="I5" s="403"/>
      <c r="J5" s="403"/>
      <c r="K5" s="403"/>
      <c r="L5" s="403"/>
      <c r="M5" s="403"/>
      <c r="N5" s="403"/>
      <c r="O5" s="403"/>
      <c r="P5" s="403"/>
      <c r="Q5" s="403"/>
      <c r="R5" s="403"/>
      <c r="S5" s="403"/>
      <c r="T5" s="403"/>
      <c r="U5" s="403"/>
      <c r="V5" s="40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7" t="s">
        <v>267</v>
      </c>
      <c r="B6" s="397"/>
      <c r="C6" s="402" t="s">
        <v>506</v>
      </c>
      <c r="D6" s="402"/>
      <c r="E6" s="402"/>
      <c r="F6" s="402"/>
      <c r="G6" s="402"/>
      <c r="H6" s="402"/>
      <c r="I6" s="402"/>
      <c r="J6" s="402"/>
      <c r="K6" s="402"/>
      <c r="L6" s="402"/>
      <c r="M6" s="402"/>
      <c r="N6" s="402"/>
      <c r="O6" s="402"/>
      <c r="P6" s="402"/>
      <c r="Q6" s="402"/>
      <c r="R6" s="402"/>
      <c r="S6" s="402"/>
      <c r="T6" s="402"/>
      <c r="U6" s="402"/>
      <c r="V6" s="40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5" t="s">
        <v>269</v>
      </c>
      <c r="B7" s="455"/>
      <c r="C7" s="455"/>
      <c r="D7" s="456" t="s">
        <v>323</v>
      </c>
      <c r="E7" s="410"/>
      <c r="F7" s="410"/>
      <c r="G7" s="410"/>
      <c r="H7" s="410"/>
      <c r="I7" s="410"/>
      <c r="J7" s="410"/>
      <c r="K7" s="410"/>
      <c r="L7" s="410"/>
      <c r="M7" s="410"/>
      <c r="N7" s="410"/>
      <c r="O7" s="410"/>
      <c r="P7" s="410"/>
      <c r="Q7" s="410"/>
      <c r="R7" s="411"/>
      <c r="S7" s="128"/>
      <c r="T7" s="455" t="s">
        <v>324</v>
      </c>
      <c r="U7" s="455"/>
      <c r="V7" s="45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7" t="s">
        <v>274</v>
      </c>
      <c r="B8" s="458" t="s">
        <v>325</v>
      </c>
      <c r="C8" s="460" t="s">
        <v>270</v>
      </c>
      <c r="D8" s="462" t="s">
        <v>326</v>
      </c>
      <c r="E8" s="464" t="s">
        <v>239</v>
      </c>
      <c r="F8" s="465" t="s">
        <v>327</v>
      </c>
      <c r="G8" s="466"/>
      <c r="H8" s="466"/>
      <c r="I8" s="466"/>
      <c r="J8" s="466"/>
      <c r="K8" s="467"/>
      <c r="L8" s="465" t="s">
        <v>328</v>
      </c>
      <c r="M8" s="466"/>
      <c r="N8" s="466"/>
      <c r="O8" s="466"/>
      <c r="P8" s="466"/>
      <c r="Q8" s="466"/>
      <c r="R8" s="466"/>
      <c r="S8" s="467"/>
      <c r="T8" s="59"/>
      <c r="U8" s="60"/>
      <c r="V8" s="88" t="s">
        <v>329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8"/>
      <c r="B9" s="459"/>
      <c r="C9" s="461"/>
      <c r="D9" s="463"/>
      <c r="E9" s="388"/>
      <c r="F9" s="50" t="s">
        <v>241</v>
      </c>
      <c r="G9" s="50" t="s">
        <v>243</v>
      </c>
      <c r="H9" s="50" t="s">
        <v>330</v>
      </c>
      <c r="I9" s="50" t="s">
        <v>245</v>
      </c>
      <c r="J9" s="124" t="s">
        <v>331</v>
      </c>
      <c r="K9" s="50" t="s">
        <v>251</v>
      </c>
      <c r="L9" s="50" t="s">
        <v>332</v>
      </c>
      <c r="M9" s="121" t="s">
        <v>248</v>
      </c>
      <c r="N9" s="50" t="s">
        <v>333</v>
      </c>
      <c r="O9" s="50" t="s">
        <v>334</v>
      </c>
      <c r="P9" s="50" t="s">
        <v>335</v>
      </c>
      <c r="Q9" s="50" t="s">
        <v>336</v>
      </c>
      <c r="R9" s="124" t="s">
        <v>331</v>
      </c>
      <c r="S9" s="50" t="s">
        <v>337</v>
      </c>
      <c r="T9" s="53" t="s">
        <v>253</v>
      </c>
      <c r="U9" s="53" t="s">
        <v>255</v>
      </c>
      <c r="V9" s="54" t="s">
        <v>338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c r="A10" s="383">
        <f>'5- Identificación de Riesgos'!A10</f>
        <v>1</v>
      </c>
      <c r="B10" s="374" t="str">
        <f>'5- Identificación de Riesgos'!B10</f>
        <v xml:space="preserve">Ejecutar procesos de publicación de lista de elegibles  en los cuales sus intengrantes   no estén acordes con los  requisitos exigidos. </v>
      </c>
      <c r="C10" s="169" t="str">
        <f>'5- Identificación de Riesgos'!D10</f>
        <v>1. Inadecuada revisión y validación de los documentos</v>
      </c>
      <c r="D10" s="164"/>
      <c r="E10" s="249" t="s">
        <v>339</v>
      </c>
      <c r="F10" s="159" t="s">
        <v>340</v>
      </c>
      <c r="G10" s="159" t="s">
        <v>341</v>
      </c>
      <c r="H10" s="159" t="s">
        <v>341</v>
      </c>
      <c r="I10" s="159" t="s">
        <v>341</v>
      </c>
      <c r="J10" s="163">
        <f>COUNTIF(F10:I10,"SI")/4</f>
        <v>0.75</v>
      </c>
      <c r="K10" s="445">
        <f>AVERAGE(J10:J11)</f>
        <v>0.625</v>
      </c>
      <c r="L10" s="159" t="str">
        <f>'5- Identificación de Riesgos'!I10</f>
        <v>Incumplimiento de las metas establecidas</v>
      </c>
      <c r="M10" s="170" t="s">
        <v>342</v>
      </c>
      <c r="N10" s="159" t="s">
        <v>341</v>
      </c>
      <c r="O10" s="159" t="s">
        <v>341</v>
      </c>
      <c r="P10" s="159" t="s">
        <v>341</v>
      </c>
      <c r="Q10" s="159" t="s">
        <v>341</v>
      </c>
      <c r="R10" s="163">
        <f>SUM(COUNTIF(N10,"SI")*25%,COUNTIF(O10,"SI")*40%,COUNTIF(P10,"SI")*25%,COUNTIF(Q10,"SI")*10%)</f>
        <v>1</v>
      </c>
      <c r="S10" s="445">
        <f>AVERAGE(R10:R11)</f>
        <v>0.5</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9" t="str">
        <f>CONCATENATE(VLOOKUP((LEFT(T10,LEN(T10)-4)&amp;LEFT(U10,LEN(U10)-4)),'9- Matriz de Calor '!$D$18:$E$42,2,0)," - ",RIGHT(T10,1)*RIGHT(U10,1))</f>
        <v>Bajo - 2</v>
      </c>
    </row>
    <row r="11" spans="1:278" ht="45">
      <c r="A11" s="384"/>
      <c r="B11" s="375"/>
      <c r="C11" s="248" t="str">
        <f>'5- Identificación de Riesgos'!D11</f>
        <v>2.Insuficiente planta de personal para adelantar los procesos y actividades relacionadas con los procesos de administración de la carrera judicial</v>
      </c>
      <c r="D11" s="165"/>
      <c r="E11" s="172" t="s">
        <v>343</v>
      </c>
      <c r="F11" s="158" t="s">
        <v>340</v>
      </c>
      <c r="G11" s="158" t="s">
        <v>341</v>
      </c>
      <c r="H11" s="158" t="s">
        <v>340</v>
      </c>
      <c r="I11" s="158" t="s">
        <v>341</v>
      </c>
      <c r="J11" s="162">
        <f t="shared" ref="J11:J14" si="0">COUNTIF(F11:I11,"SI")/4</f>
        <v>0.5</v>
      </c>
      <c r="K11" s="444"/>
      <c r="L11" s="158"/>
      <c r="M11" s="172"/>
      <c r="N11" s="158"/>
      <c r="O11" s="158"/>
      <c r="P11" s="158"/>
      <c r="Q11" s="158"/>
      <c r="R11" s="162">
        <f t="shared" ref="R11:R14" si="1">SUM(COUNTIF(N11,"SI")*25%,COUNTIF(O11,"SI")*40%,COUNTIF(P11,"SI")*25%,COUNTIF(Q11,"SI")*10%)</f>
        <v>0</v>
      </c>
      <c r="S11" s="444"/>
      <c r="T11" s="392"/>
      <c r="U11" s="375"/>
      <c r="V11" s="420"/>
    </row>
    <row r="12" spans="1:278" ht="60">
      <c r="A12" s="383">
        <f>'5- Identificación de Riesgos'!A12</f>
        <v>2</v>
      </c>
      <c r="B12" s="374" t="str">
        <f>'5- Identificación de Riesgos'!B12</f>
        <v xml:space="preserve">Gestionar  traslados de personal que no se ajusten a las condiciones requeridas  </v>
      </c>
      <c r="C12" s="171" t="str">
        <f>'5- Identificación de Riesgos'!D12</f>
        <v>1.  Desconocimiento del procedimiento de traslados</v>
      </c>
      <c r="D12" s="164"/>
      <c r="E12" s="170" t="s">
        <v>344</v>
      </c>
      <c r="F12" s="159" t="s">
        <v>340</v>
      </c>
      <c r="G12" s="159" t="s">
        <v>340</v>
      </c>
      <c r="H12" s="159" t="s">
        <v>341</v>
      </c>
      <c r="I12" s="159" t="s">
        <v>341</v>
      </c>
      <c r="J12" s="163">
        <f t="shared" si="0"/>
        <v>0.5</v>
      </c>
      <c r="K12" s="445">
        <f>AVERAGE(J12:J14)</f>
        <v>0.66666666666666663</v>
      </c>
      <c r="L12" s="159" t="str">
        <f>'5- Identificación de Riesgos'!I12</f>
        <v>Afectación de reputacion,imagén,  credibilidad, satisfacción de usuarios y PI</v>
      </c>
      <c r="M12" s="174" t="s">
        <v>345</v>
      </c>
      <c r="N12" s="159" t="s">
        <v>340</v>
      </c>
      <c r="O12" s="159" t="s">
        <v>340</v>
      </c>
      <c r="P12" s="159" t="s">
        <v>340</v>
      </c>
      <c r="Q12" s="159" t="s">
        <v>340</v>
      </c>
      <c r="R12" s="163">
        <f t="shared" si="1"/>
        <v>0</v>
      </c>
      <c r="S12" s="445">
        <f>AVERAGE(R12:R14)</f>
        <v>0</v>
      </c>
      <c r="T12" s="391"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Baja - 2</v>
      </c>
      <c r="U12" s="374"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419" t="str">
        <f>CONCATENATE(VLOOKUP((LEFT(T12,LEN(T12)-4)&amp;LEFT(U12,LEN(U12)-4)),'9- Matriz de Calor '!$D$18:$E$42,2,0)," - ",RIGHT(T12,1)*RIGHT(U12,1))</f>
        <v>Bajo - 2</v>
      </c>
    </row>
    <row r="13" spans="1:278" ht="63.75">
      <c r="A13" s="384"/>
      <c r="B13" s="375"/>
      <c r="C13" s="171" t="str">
        <f>'5- Identificación de Riesgos'!D13</f>
        <v>2. Carencia de una herramienta o mecanismo de seguimiento y control adecuado para minimizar el error</v>
      </c>
      <c r="D13" s="165"/>
      <c r="E13" s="172" t="s">
        <v>346</v>
      </c>
      <c r="F13" s="158" t="s">
        <v>340</v>
      </c>
      <c r="G13" s="158" t="s">
        <v>341</v>
      </c>
      <c r="H13" s="158" t="s">
        <v>340</v>
      </c>
      <c r="I13" s="158" t="s">
        <v>341</v>
      </c>
      <c r="J13" s="162">
        <f t="shared" si="0"/>
        <v>0.5</v>
      </c>
      <c r="K13" s="444"/>
      <c r="L13" s="158" t="str">
        <f>'5- Identificación de Riesgos'!I13</f>
        <v>Incumplimiento de las metas establecidas</v>
      </c>
      <c r="M13" s="270" t="s">
        <v>347</v>
      </c>
      <c r="N13" s="158" t="s">
        <v>340</v>
      </c>
      <c r="O13" s="158" t="s">
        <v>340</v>
      </c>
      <c r="P13" s="158" t="s">
        <v>340</v>
      </c>
      <c r="Q13" s="158" t="s">
        <v>340</v>
      </c>
      <c r="R13" s="162">
        <f t="shared" si="1"/>
        <v>0</v>
      </c>
      <c r="S13" s="444"/>
      <c r="T13" s="392"/>
      <c r="U13" s="375"/>
      <c r="V13" s="420"/>
    </row>
    <row r="14" spans="1:278" ht="51">
      <c r="A14" s="384"/>
      <c r="B14" s="375"/>
      <c r="C14" s="171" t="str">
        <f>'5- Identificación de Riesgos'!D14</f>
        <v>3. Incremento de solicitudes vía correo electrónico como principal canal de comunicación conocido por los usuarios.</v>
      </c>
      <c r="D14" s="165"/>
      <c r="E14" s="249" t="s">
        <v>348</v>
      </c>
      <c r="F14" s="158" t="s">
        <v>341</v>
      </c>
      <c r="G14" s="158" t="s">
        <v>341</v>
      </c>
      <c r="H14" s="158" t="s">
        <v>341</v>
      </c>
      <c r="I14" s="158" t="s">
        <v>341</v>
      </c>
      <c r="J14" s="162">
        <f t="shared" si="0"/>
        <v>1</v>
      </c>
      <c r="K14" s="444"/>
      <c r="L14" s="158"/>
      <c r="M14" s="174"/>
      <c r="N14" s="158"/>
      <c r="O14" s="158"/>
      <c r="P14" s="158"/>
      <c r="Q14" s="158"/>
      <c r="R14" s="162">
        <f t="shared" si="1"/>
        <v>0</v>
      </c>
      <c r="S14" s="444"/>
      <c r="T14" s="392"/>
      <c r="U14" s="375"/>
      <c r="V14" s="420"/>
    </row>
    <row r="15" spans="1:278" ht="75">
      <c r="A15" s="383">
        <v>3</v>
      </c>
      <c r="B15" s="374" t="str">
        <f>'5- Identificación de Riesgos'!B15</f>
        <v xml:space="preserve">Imposibilidad de consolidar la cobertura de la carrera Judicial </v>
      </c>
      <c r="C15" s="169" t="str">
        <f>'5- Identificación de Riesgos'!D15</f>
        <v xml:space="preserve">1. Falta de oportunidad u omisión por parte de los nominadores de reportar las vacantes dentro de los términos establecidos en la Ley. </v>
      </c>
      <c r="D15" s="164"/>
      <c r="E15" s="170" t="s">
        <v>349</v>
      </c>
      <c r="F15" s="159" t="s">
        <v>341</v>
      </c>
      <c r="G15" s="159" t="s">
        <v>341</v>
      </c>
      <c r="H15" s="159" t="s">
        <v>341</v>
      </c>
      <c r="I15" s="159" t="s">
        <v>341</v>
      </c>
      <c r="J15" s="163">
        <f t="shared" ref="J15:J19" si="2">COUNTIF(F15:I15,"SI")/4</f>
        <v>1</v>
      </c>
      <c r="K15" s="445">
        <f>AVERAGE(J15:J16)</f>
        <v>1</v>
      </c>
      <c r="L15" s="159" t="str">
        <f>'5- Identificación de Riesgos'!I15</f>
        <v>Afectación de reputacion,imagén,  credibilidad, satisfacción de usuarios y PI</v>
      </c>
      <c r="M15" s="175" t="s">
        <v>350</v>
      </c>
      <c r="N15" s="159" t="s">
        <v>341</v>
      </c>
      <c r="O15" s="159" t="s">
        <v>341</v>
      </c>
      <c r="P15" s="159" t="s">
        <v>341</v>
      </c>
      <c r="Q15" s="159" t="s">
        <v>341</v>
      </c>
      <c r="R15" s="163">
        <f t="shared" ref="R15:R19" si="3">SUM(COUNTIF(N15,"SI")*25%,COUNTIF(O15,"SI")*40%,COUNTIF(P15,"SI")*25%,COUNTIF(Q15,"SI")*10%)</f>
        <v>1</v>
      </c>
      <c r="S15" s="445">
        <f>AVERAGE(R15:R16)</f>
        <v>0.5</v>
      </c>
      <c r="T15" s="391" t="str">
        <f>CONCATENATE(INDEX('8- Políticas de Administración '!$B$6:$F$10,MATCH(ROUND(IF((RIGHT('5- Identificación de Riesgos'!H17,1)-'6- Valoración Controles'!K15)&lt;1,1,(RIGHT('5- Identificación de Riesgos'!H17,1)-'6- Valoración Controles'!K15)),0),'8- Políticas de Administración '!$F$6:$F$10,0),1)," - ",ROUND(IF((RIGHT('5- Identificación de Riesgos'!H17,1)-'6- Valoración Controles'!K15)&lt;1,1,(RIGHT('5- Identificación de Riesgos'!H17,1)-'6- Valoración Controles'!K15)),0))</f>
        <v>Muy Baja - 1</v>
      </c>
      <c r="U15" s="374" t="str">
        <f>CONCATENATE(INDEX('8- Políticas de Administración '!$B$17:$F$21,MATCH(ROUND(IF((RIGHT('5- Identificación de Riesgos'!M17,1)-'6- Valoración Controles'!S15)&lt;1,1,(RIGHT('5- Identificación de Riesgos'!M17,1)-'6- Valoración Controles'!S15)),0),'8- Políticas de Administración '!$F$17:$F$21,0),1)," - ",ROUND(IF((RIGHT('5- Identificación de Riesgos'!M17,1)-'6- Valoración Controles'!S15)&lt;1,1,(RIGHT('5- Identificación de Riesgos'!M17,1)-'6- Valoración Controles'!S15)),0))</f>
        <v>Menor - 2</v>
      </c>
      <c r="V15" s="419" t="str">
        <f>CONCATENATE(VLOOKUP((LEFT(T15,LEN(T15)-4)&amp;LEFT(U15,LEN(U15)-4)),'9- Matriz de Calor '!$D$18:$E$42,2,0)," - ",RIGHT(T15,1)*RIGHT(U15,1))</f>
        <v>Bajo - 2</v>
      </c>
    </row>
    <row r="16" spans="1:278" ht="38.25">
      <c r="A16" s="384"/>
      <c r="B16" s="375"/>
      <c r="C16" s="171" t="str">
        <f>'5- Identificación de Riesgos'!D16</f>
        <v>2. No agotamiento de las listas de elegibles formuladas para proveer las vacantes de los empleados.</v>
      </c>
      <c r="D16" s="165"/>
      <c r="E16" s="170" t="s">
        <v>351</v>
      </c>
      <c r="F16" s="158" t="s">
        <v>341</v>
      </c>
      <c r="G16" s="158" t="s">
        <v>341</v>
      </c>
      <c r="H16" s="158" t="s">
        <v>341</v>
      </c>
      <c r="I16" s="158" t="s">
        <v>341</v>
      </c>
      <c r="J16" s="162">
        <f t="shared" si="2"/>
        <v>1</v>
      </c>
      <c r="K16" s="444"/>
      <c r="L16" s="158"/>
      <c r="M16" s="174"/>
      <c r="N16" s="158"/>
      <c r="O16" s="158"/>
      <c r="P16" s="158"/>
      <c r="Q16" s="158"/>
      <c r="R16" s="162">
        <f t="shared" si="3"/>
        <v>0</v>
      </c>
      <c r="S16" s="444"/>
      <c r="T16" s="392"/>
      <c r="U16" s="375"/>
      <c r="V16" s="420"/>
    </row>
    <row r="17" spans="1:22" ht="60">
      <c r="A17" s="383">
        <v>4</v>
      </c>
      <c r="B17" s="376" t="str">
        <f>'5- Identificación de Riesgos'!B17</f>
        <v xml:space="preserve">Incumplimiento de los  términos y requisitos de ley en la atención  de los requerimientos de la ciudadanía </v>
      </c>
      <c r="C17" s="171" t="str">
        <f>'5- Identificación de Riesgos'!D17</f>
        <v xml:space="preserve">1. Problemas de conectividad. </v>
      </c>
      <c r="D17" s="164"/>
      <c r="E17" s="170" t="s">
        <v>352</v>
      </c>
      <c r="F17" s="159" t="s">
        <v>340</v>
      </c>
      <c r="G17" s="159" t="s">
        <v>341</v>
      </c>
      <c r="H17" s="159" t="s">
        <v>340</v>
      </c>
      <c r="I17" s="159" t="s">
        <v>340</v>
      </c>
      <c r="J17" s="163">
        <f t="shared" si="2"/>
        <v>0.25</v>
      </c>
      <c r="K17" s="445">
        <f>AVERAGE(J17:J18)</f>
        <v>0.625</v>
      </c>
      <c r="L17" s="159" t="str">
        <f>'5- Identificación de Riesgos'!I17</f>
        <v>Afectación de reputacion,imagén,  credibilidad, satisfacción de usuarios y PI</v>
      </c>
      <c r="M17" s="175" t="s">
        <v>353</v>
      </c>
      <c r="N17" s="159" t="s">
        <v>341</v>
      </c>
      <c r="O17" s="159" t="s">
        <v>341</v>
      </c>
      <c r="P17" s="159" t="s">
        <v>341</v>
      </c>
      <c r="Q17" s="159" t="s">
        <v>341</v>
      </c>
      <c r="R17" s="163">
        <f t="shared" si="3"/>
        <v>1</v>
      </c>
      <c r="S17" s="445">
        <f>AVERAGE(R17:R18)</f>
        <v>1</v>
      </c>
      <c r="T17" s="391" t="str">
        <f>CONCATENATE(INDEX('8- Políticas de Administración '!$B$6:$F$10,MATCH(ROUND(IF((RIGHT('5- Identificación de Riesgos'!H19,1)-'6- Valoración Controles'!K17)&lt;1,1,(RIGHT('5- Identificación de Riesgos'!H19,1)-'6- Valoración Controles'!K17)),0),'8- Políticas de Administración '!$F$6:$F$10,0),1)," - ",ROUND(IF((RIGHT('5- Identificación de Riesgos'!H19,1)-'6- Valoración Controles'!K17)&lt;1,1,(RIGHT('5- Identificación de Riesgos'!H19,1)-'6- Valoración Controles'!K17)),0))</f>
        <v>Muy Baja - 1</v>
      </c>
      <c r="U17" s="374" t="str">
        <f>CONCATENATE(INDEX('8- Políticas de Administración '!$B$17:$F$21,MATCH(ROUND(IF((RIGHT('5- Identificación de Riesgos'!M19,1)-'6- Valoración Controles'!S17)&lt;1,1,(RIGHT('5- Identificación de Riesgos'!M19,1)-'6- Valoración Controles'!S17)),0),'8- Políticas de Administración '!$F$17:$F$21,0),1)," - ",ROUND(IF((RIGHT('5- Identificación de Riesgos'!M19,1)-'6- Valoración Controles'!S17)&lt;1,1,(RIGHT('5- Identificación de Riesgos'!M19,1)-'6- Valoración Controles'!S17)),0))</f>
        <v>Moderado - 3</v>
      </c>
      <c r="V17" s="419" t="str">
        <f>CONCATENATE(VLOOKUP((LEFT(T17,LEN(T17)-4)&amp;LEFT(U17,LEN(U17)-4)),'9- Matriz de Calor '!$D$18:$E$42,2,0)," - ",RIGHT(T17,1)*RIGHT(U17,1))</f>
        <v>Moderado - 3</v>
      </c>
    </row>
    <row r="18" spans="1:22" ht="30">
      <c r="A18" s="384"/>
      <c r="B18" s="378"/>
      <c r="C18" s="171" t="str">
        <f>'5- Identificación de Riesgos'!D18</f>
        <v>2. Alto volumen de requerimientos.</v>
      </c>
      <c r="D18" s="165"/>
      <c r="E18" s="269" t="s">
        <v>352</v>
      </c>
      <c r="F18" s="158" t="s">
        <v>341</v>
      </c>
      <c r="G18" s="158" t="s">
        <v>341</v>
      </c>
      <c r="H18" s="158" t="s">
        <v>341</v>
      </c>
      <c r="I18" s="158" t="s">
        <v>341</v>
      </c>
      <c r="J18" s="162">
        <f t="shared" si="2"/>
        <v>1</v>
      </c>
      <c r="K18" s="444"/>
      <c r="L18" s="158" t="str">
        <f>'5- Identificación de Riesgos'!I18</f>
        <v>Incumplimiento de las metas establecidas</v>
      </c>
      <c r="M18" s="270" t="s">
        <v>354</v>
      </c>
      <c r="N18" s="158" t="s">
        <v>341</v>
      </c>
      <c r="O18" s="158" t="s">
        <v>341</v>
      </c>
      <c r="P18" s="158" t="s">
        <v>341</v>
      </c>
      <c r="Q18" s="158" t="s">
        <v>341</v>
      </c>
      <c r="R18" s="162">
        <f t="shared" si="3"/>
        <v>1</v>
      </c>
      <c r="S18" s="444"/>
      <c r="T18" s="392"/>
      <c r="U18" s="375"/>
      <c r="V18" s="420"/>
    </row>
    <row r="19" spans="1:22" ht="108.75" customHeight="1">
      <c r="A19" s="258">
        <v>5</v>
      </c>
      <c r="B19" s="159" t="str">
        <f>'5- Identificación de Riesgos'!B19</f>
        <v xml:space="preserve">Ofrecer, prometer, entregar, aceptar o solicitar una ventaja indebida para influenciar en favor propio o de terceros, en el proceso de selección o empleados de la entidad para direccionar y/o obstaculizar la realización de los procesos de selección (concurso de méritos) para la provisión de cargos de funcionarios  y empleados de la Rama Judicial. </v>
      </c>
      <c r="C19" s="169" t="str">
        <f>'5- Identificación de Riesgos'!D19</f>
        <v>1. Falta de ética de los servidores públicos (Debilidades en principios y valores)</v>
      </c>
      <c r="D19" s="268"/>
      <c r="E19" s="265" t="s">
        <v>355</v>
      </c>
      <c r="F19" s="263" t="s">
        <v>340</v>
      </c>
      <c r="G19" s="159" t="s">
        <v>341</v>
      </c>
      <c r="H19" s="159" t="s">
        <v>340</v>
      </c>
      <c r="I19" s="159" t="s">
        <v>340</v>
      </c>
      <c r="J19" s="163">
        <f t="shared" si="2"/>
        <v>0.25</v>
      </c>
      <c r="K19" s="163">
        <f>AVERAGE(J19:J19)</f>
        <v>0.25</v>
      </c>
      <c r="L19" s="159" t="str">
        <f>'5- Identificación de Riesgos'!I19</f>
        <v>Afectación de reputacion,imagén,  credibilidad, satisfacción de usuarios y PI</v>
      </c>
      <c r="M19" s="175" t="s">
        <v>356</v>
      </c>
      <c r="N19" s="159" t="s">
        <v>340</v>
      </c>
      <c r="O19" s="159" t="s">
        <v>340</v>
      </c>
      <c r="P19" s="159" t="s">
        <v>341</v>
      </c>
      <c r="Q19" s="159" t="s">
        <v>340</v>
      </c>
      <c r="R19" s="163">
        <f t="shared" si="3"/>
        <v>0.25</v>
      </c>
      <c r="S19" s="163">
        <f>AVERAGE(R19:R19)</f>
        <v>0.25</v>
      </c>
      <c r="T19" s="252"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159"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Mayor - 4</v>
      </c>
      <c r="V19" s="251" t="str">
        <f>CONCATENATE(VLOOKUP((LEFT(T19,LEN(T19)-4)&amp;LEFT(U19,LEN(U19)-4)),'9- Matriz de Calor '!$D$18:$E$42,2,0)," - ",RIGHT(T19,1)*RIGHT(U19,1))</f>
        <v>Alto  - 4</v>
      </c>
    </row>
    <row r="20" spans="1:22" ht="60">
      <c r="A20" s="441">
        <v>6</v>
      </c>
      <c r="B20" s="435" t="str">
        <f>'5- Identificación de Riesgos'!B21</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20" s="173" t="str">
        <f>'5- Identificación de Riesgos'!D21</f>
        <v>1. Falta de ética de los servidores públicos (Debilidades en principios y valores)</v>
      </c>
      <c r="D20" s="266"/>
      <c r="E20" s="265" t="s">
        <v>355</v>
      </c>
      <c r="F20" s="254" t="s">
        <v>340</v>
      </c>
      <c r="G20" s="157" t="s">
        <v>341</v>
      </c>
      <c r="H20" s="157" t="s">
        <v>340</v>
      </c>
      <c r="I20" s="157" t="s">
        <v>340</v>
      </c>
      <c r="J20" s="161">
        <f t="shared" ref="J20:J21" si="4">COUNTIF(F20:I20,"SI")/4</f>
        <v>0.25</v>
      </c>
      <c r="K20" s="443">
        <f>AVERAGE(J20:J21)</f>
        <v>0.625</v>
      </c>
      <c r="L20" s="157" t="str">
        <f>'5- Identificación de Riesgos'!I23</f>
        <v>Afectación de reputacion,imagén,  credibilidad, satisfacción de usuarios y PI</v>
      </c>
      <c r="M20" s="175" t="s">
        <v>356</v>
      </c>
      <c r="N20" s="157" t="s">
        <v>340</v>
      </c>
      <c r="O20" s="157" t="s">
        <v>340</v>
      </c>
      <c r="P20" s="157" t="s">
        <v>341</v>
      </c>
      <c r="Q20" s="157" t="s">
        <v>340</v>
      </c>
      <c r="R20" s="161">
        <f t="shared" ref="R20:R21" si="5">SUM(COUNTIF(N20,"SI")*25%,COUNTIF(O20,"SI")*40%,COUNTIF(P20,"SI")*25%,COUNTIF(Q20,"SI")*10%)</f>
        <v>0.25</v>
      </c>
      <c r="S20" s="443">
        <f>AVERAGE(R20:R21)</f>
        <v>0.125</v>
      </c>
      <c r="T20" s="391" t="str">
        <f>CONCATENATE(INDEX('8- Políticas de Administración '!$B$6:$F$10,MATCH(ROUND(IF((RIGHT('5- Identificación de Riesgos'!H21,1)-'6- Valoración Controles'!K20)&lt;1,1,(RIGHT('5- Identificación de Riesgos'!H21,1)-'6- Valoración Controles'!K20)),0),'8- Políticas de Administración '!$F$6:$F$10,0),1)," - ",ROUND(IF((RIGHT('5- Identificación de Riesgos'!H21,1)-'6- Valoración Controles'!K20)&lt;1,1,(RIGHT('5- Identificación de Riesgos'!H21,1)-'6- Valoración Controles'!K20)),0))</f>
        <v>Muy Baja - 1</v>
      </c>
      <c r="U20" s="374" t="str">
        <f>CONCATENATE(INDEX('8- Políticas de Administración '!$B$17:$F$21,MATCH(ROUND(IF((RIGHT('5- Identificación de Riesgos'!M21,1)-'6- Valoración Controles'!S20)&lt;1,1,(RIGHT('5- Identificación de Riesgos'!M21,1)-'6- Valoración Controles'!S20)),0),'8- Políticas de Administración '!$F$17:$F$21,0),1)," - ",ROUND(IF((RIGHT('5- Identificación de Riesgos'!M21,1)-'6- Valoración Controles'!S20)&lt;1,1,(RIGHT('5- Identificación de Riesgos'!M21,1)-'6- Valoración Controles'!S20)),0))</f>
        <v>Mayor - 4</v>
      </c>
      <c r="V20" s="419" t="str">
        <f>CONCATENATE(VLOOKUP((LEFT(T20,LEN(T20)-4)&amp;LEFT(U20,LEN(U20)-4)),'9- Matriz de Calor '!$D$18:$E$42,2,0)," - ",RIGHT(T20,1)*RIGHT(U20,1))</f>
        <v>Alto  - 4</v>
      </c>
    </row>
    <row r="21" spans="1:22" ht="77.25" customHeight="1">
      <c r="A21" s="442"/>
      <c r="B21" s="375"/>
      <c r="C21" s="171" t="str">
        <f>'5- Identificación de Riesgos'!D22</f>
        <v>2. Debilidades en los controles de los procedimientos en los procesos de selección.</v>
      </c>
      <c r="D21" s="247"/>
      <c r="E21" s="267" t="s">
        <v>357</v>
      </c>
      <c r="F21" s="253" t="s">
        <v>341</v>
      </c>
      <c r="G21" s="158" t="s">
        <v>341</v>
      </c>
      <c r="H21" s="158" t="s">
        <v>341</v>
      </c>
      <c r="I21" s="158" t="s">
        <v>341</v>
      </c>
      <c r="J21" s="162">
        <f t="shared" si="4"/>
        <v>1</v>
      </c>
      <c r="K21" s="444"/>
      <c r="L21" s="158"/>
      <c r="M21" s="174"/>
      <c r="N21" s="158"/>
      <c r="O21" s="158"/>
      <c r="P21" s="158"/>
      <c r="Q21" s="158"/>
      <c r="R21" s="162">
        <f t="shared" si="5"/>
        <v>0</v>
      </c>
      <c r="S21" s="444"/>
      <c r="T21" s="392"/>
      <c r="U21" s="375"/>
      <c r="V21" s="420"/>
    </row>
    <row r="22" spans="1:22" ht="66.75" customHeight="1">
      <c r="A22" s="264">
        <v>7</v>
      </c>
      <c r="B22" s="157" t="str">
        <f>'5- Identificación de Riesgos'!B23</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22" s="173" t="str">
        <f>'5- Identificación de Riesgos'!D23</f>
        <v>1. Falta de ética de los servidores públicos (Debilidades en principios y valores)</v>
      </c>
      <c r="D22" s="266"/>
      <c r="E22" s="265" t="s">
        <v>358</v>
      </c>
      <c r="F22" s="254" t="s">
        <v>340</v>
      </c>
      <c r="G22" s="157" t="s">
        <v>341</v>
      </c>
      <c r="H22" s="157" t="s">
        <v>340</v>
      </c>
      <c r="I22" s="157" t="s">
        <v>340</v>
      </c>
      <c r="J22" s="161">
        <f t="shared" ref="J22" si="6">COUNTIF(F22:I22,"SI")/4</f>
        <v>0.25</v>
      </c>
      <c r="K22" s="161">
        <f>AVERAGE(J22:J22)</f>
        <v>0.25</v>
      </c>
      <c r="L22" s="157" t="str">
        <f>'5- Identificación de Riesgos'!I23</f>
        <v>Afectación de reputacion,imagén,  credibilidad, satisfacción de usuarios y PI</v>
      </c>
      <c r="M22" s="175" t="s">
        <v>356</v>
      </c>
      <c r="N22" s="157" t="s">
        <v>340</v>
      </c>
      <c r="O22" s="157" t="s">
        <v>340</v>
      </c>
      <c r="P22" s="157" t="s">
        <v>341</v>
      </c>
      <c r="Q22" s="157" t="s">
        <v>340</v>
      </c>
      <c r="R22" s="161">
        <f t="shared" ref="R22" si="7">SUM(COUNTIF(N22,"SI")*25%,COUNTIF(O22,"SI")*40%,COUNTIF(P22,"SI")*25%,COUNTIF(Q22,"SI")*10%)</f>
        <v>0.25</v>
      </c>
      <c r="S22" s="161">
        <f>AVERAGE(R22:R22)</f>
        <v>0.25</v>
      </c>
      <c r="T22" s="252" t="str">
        <f>CONCATENATE(INDEX('8- Políticas de Administración '!$B$6:$F$10,MATCH(ROUND(IF((RIGHT('5- Identificación de Riesgos'!H23,1)-'6- Valoración Controles'!K22)&lt;1,1,(RIGHT('5- Identificación de Riesgos'!H23,1)-'6- Valoración Controles'!K22)),0),'8- Políticas de Administración '!$F$6:$F$10,0),1)," - ",ROUND(IF((RIGHT('5- Identificación de Riesgos'!H23,1)-'6- Valoración Controles'!K22)&lt;1,1,(RIGHT('5- Identificación de Riesgos'!H23,1)-'6- Valoración Controles'!K22)),0))</f>
        <v>Muy Baja - 1</v>
      </c>
      <c r="U22" s="159" t="str">
        <f>CONCATENATE(INDEX('8- Políticas de Administración '!$B$17:$F$21,MATCH(ROUND(IF((RIGHT('5- Identificación de Riesgos'!M23,1)-'6- Valoración Controles'!S22)&lt;1,1,(RIGHT('5- Identificación de Riesgos'!M23,1)-'6- Valoración Controles'!S22)),0),'8- Políticas de Administración '!$F$17:$F$21,0),1)," - ",ROUND(IF((RIGHT('5- Identificación de Riesgos'!M23,1)-'6- Valoración Controles'!S22)&lt;1,1,(RIGHT('5- Identificación de Riesgos'!M23,1)-'6- Valoración Controles'!S22)),0))</f>
        <v>Mayor - 4</v>
      </c>
      <c r="V22" s="255" t="str">
        <f>CONCATENATE(VLOOKUP((LEFT(T22,LEN(T22)-4)&amp;LEFT(U22,LEN(U22)-4)),'9- Matriz de Calor '!$D$18:$E$42,2,0)," - ",RIGHT(T22,1)*RIGHT(U22,1))</f>
        <v>Alto  - 4</v>
      </c>
    </row>
  </sheetData>
  <mergeCells count="53">
    <mergeCell ref="A10:A11"/>
    <mergeCell ref="B10:B11"/>
    <mergeCell ref="C5:V5"/>
    <mergeCell ref="C6:V6"/>
    <mergeCell ref="S10:S11"/>
    <mergeCell ref="T10:T11"/>
    <mergeCell ref="U10:U11"/>
    <mergeCell ref="V10:V11"/>
    <mergeCell ref="K10:K1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2:A14"/>
    <mergeCell ref="B12:B14"/>
    <mergeCell ref="K12:K14"/>
    <mergeCell ref="V12:V14"/>
    <mergeCell ref="T12:T14"/>
    <mergeCell ref="U12:U14"/>
    <mergeCell ref="S12:S14"/>
    <mergeCell ref="T15:T16"/>
    <mergeCell ref="U15:U16"/>
    <mergeCell ref="V15:V16"/>
    <mergeCell ref="A15:A16"/>
    <mergeCell ref="B15:B16"/>
    <mergeCell ref="K15:K16"/>
    <mergeCell ref="S15:S16"/>
    <mergeCell ref="T17:T18"/>
    <mergeCell ref="U17:U18"/>
    <mergeCell ref="V17:V18"/>
    <mergeCell ref="A17:A18"/>
    <mergeCell ref="B17:B18"/>
    <mergeCell ref="K17:K18"/>
    <mergeCell ref="S17:S18"/>
    <mergeCell ref="U20:U21"/>
    <mergeCell ref="V20:V21"/>
    <mergeCell ref="A20:A21"/>
    <mergeCell ref="B20:B21"/>
    <mergeCell ref="K20:K21"/>
    <mergeCell ref="S20:S21"/>
    <mergeCell ref="T20:T21"/>
  </mergeCells>
  <conditionalFormatting sqref="T10">
    <cfRule type="containsText" dxfId="301" priority="812" operator="containsText" text="Muy Baja">
      <formula>NOT(ISERROR(SEARCH("Muy Baja",T10)))</formula>
    </cfRule>
    <cfRule type="containsText" dxfId="300" priority="811" operator="containsText" text="Media">
      <formula>NOT(ISERROR(SEARCH("Media",T10)))</formula>
    </cfRule>
    <cfRule type="containsText" dxfId="299" priority="810" operator="containsText" text="Media">
      <formula>NOT(ISERROR(SEARCH("Media",T10)))</formula>
    </cfRule>
    <cfRule type="containsText" dxfId="298" priority="809" operator="containsText" text="Media">
      <formula>NOT(ISERROR(SEARCH("Media",T10)))</formula>
    </cfRule>
    <cfRule type="containsText" dxfId="297" priority="808" operator="containsText" text="Alta">
      <formula>NOT(ISERROR(SEARCH("Alta",T10)))</formula>
    </cfRule>
    <cfRule type="containsText" dxfId="296" priority="806" operator="containsText" text="Muy Alta">
      <formula>NOT(ISERROR(SEARCH("Muy Alta",T10)))</formula>
    </cfRule>
    <cfRule type="containsText" dxfId="295" priority="805" operator="containsText" text="Baja">
      <formula>NOT(ISERROR(SEARCH("Baja",T10)))</formula>
    </cfRule>
    <cfRule type="containsText" dxfId="294" priority="804" operator="containsText" text="Muy Baja">
      <formula>NOT(ISERROR(SEARCH("Muy Baja",T10)))</formula>
    </cfRule>
    <cfRule type="cellIs" dxfId="293" priority="825" operator="between">
      <formula>1</formula>
      <formula>2</formula>
    </cfRule>
    <cfRule type="containsText" dxfId="292" priority="822" operator="containsText" text="Muy baja">
      <formula>NOT(ISERROR(SEARCH("Muy baja",T10)))</formula>
    </cfRule>
    <cfRule type="containsText" dxfId="291" priority="821" operator="containsText" text="Baja">
      <formula>NOT(ISERROR(SEARCH("Baja",T10)))</formula>
    </cfRule>
    <cfRule type="cellIs" dxfId="290" priority="826" operator="between">
      <formula>0</formula>
      <formula>2</formula>
    </cfRule>
    <cfRule type="containsText" dxfId="289" priority="820" operator="containsText" text="Media">
      <formula>NOT(ISERROR(SEARCH("Media",T10)))</formula>
    </cfRule>
    <cfRule type="containsText" dxfId="288" priority="819" operator="containsText" text="Alta">
      <formula>NOT(ISERROR(SEARCH("Alta",T10)))</formula>
    </cfRule>
    <cfRule type="containsText" dxfId="287" priority="818" operator="containsText" text="Muy bajo">
      <formula>NOT(ISERROR(SEARCH("Muy bajo",T10)))</formula>
    </cfRule>
    <cfRule type="containsText" dxfId="286" priority="817" operator="containsText" text="Muy Baja'Tabla probabilidad'!">
      <formula>NOT(ISERROR(SEARCH("Muy Baja'Tabla probabilidad'!",T10)))</formula>
    </cfRule>
    <cfRule type="containsText" dxfId="285" priority="816" operator="containsText" text="Muy Baja">
      <formula>NOT(ISERROR(SEARCH("Muy Baja",T10)))</formula>
    </cfRule>
    <cfRule type="containsText" dxfId="284" priority="813" operator="containsText" text="Baja">
      <formula>NOT(ISERROR(SEARCH("Baja",T10)))</formula>
    </cfRule>
    <cfRule type="containsText" dxfId="283" priority="815" operator="containsText" text="Muy Baja">
      <formula>NOT(ISERROR(SEARCH("Muy Baja",T10)))</formula>
    </cfRule>
    <cfRule type="containsText" dxfId="282" priority="814" operator="containsText" text="Muy Baja">
      <formula>NOT(ISERROR(SEARCH("Muy Baja",T10)))</formula>
    </cfRule>
  </conditionalFormatting>
  <conditionalFormatting sqref="T12">
    <cfRule type="containsText" dxfId="281" priority="250" operator="containsText" text="Media">
      <formula>NOT(ISERROR(SEARCH("Media",T12)))</formula>
    </cfRule>
    <cfRule type="containsText" dxfId="280" priority="251" operator="containsText" text="Baja">
      <formula>NOT(ISERROR(SEARCH("Baja",T12)))</formula>
    </cfRule>
    <cfRule type="containsText" dxfId="279" priority="252" operator="containsText" text="Muy baja">
      <formula>NOT(ISERROR(SEARCH("Muy baja",T12)))</formula>
    </cfRule>
    <cfRule type="cellIs" dxfId="278" priority="255" operator="between">
      <formula>1</formula>
      <formula>2</formula>
    </cfRule>
    <cfRule type="cellIs" dxfId="277" priority="256" operator="between">
      <formula>0</formula>
      <formula>2</formula>
    </cfRule>
    <cfRule type="containsText" dxfId="276" priority="236" operator="containsText" text="Baja">
      <formula>NOT(ISERROR(SEARCH("Baja",T12)))</formula>
    </cfRule>
    <cfRule type="containsText" dxfId="275" priority="235" operator="containsText" text="Muy Baja">
      <formula>NOT(ISERROR(SEARCH("Muy Baja",T12)))</formula>
    </cfRule>
    <cfRule type="containsText" dxfId="274" priority="249" operator="containsText" text="Alta">
      <formula>NOT(ISERROR(SEARCH("Alta",T12)))</formula>
    </cfRule>
    <cfRule type="containsText" dxfId="273" priority="237" operator="containsText" text="Muy Alta">
      <formula>NOT(ISERROR(SEARCH("Muy Alta",T12)))</formula>
    </cfRule>
    <cfRule type="containsText" dxfId="272" priority="238" operator="containsText" text="Alta">
      <formula>NOT(ISERROR(SEARCH("Alta",T12)))</formula>
    </cfRule>
    <cfRule type="containsText" dxfId="271" priority="239" operator="containsText" text="Media">
      <formula>NOT(ISERROR(SEARCH("Media",T12)))</formula>
    </cfRule>
    <cfRule type="containsText" dxfId="270" priority="240" operator="containsText" text="Media">
      <formula>NOT(ISERROR(SEARCH("Media",T12)))</formula>
    </cfRule>
    <cfRule type="containsText" dxfId="269" priority="241" operator="containsText" text="Media">
      <formula>NOT(ISERROR(SEARCH("Media",T12)))</formula>
    </cfRule>
    <cfRule type="containsText" dxfId="268" priority="242" operator="containsText" text="Muy Baja">
      <formula>NOT(ISERROR(SEARCH("Muy Baja",T12)))</formula>
    </cfRule>
    <cfRule type="containsText" dxfId="267" priority="243" operator="containsText" text="Baja">
      <formula>NOT(ISERROR(SEARCH("Baja",T12)))</formula>
    </cfRule>
    <cfRule type="containsText" dxfId="266" priority="244" operator="containsText" text="Muy Baja">
      <formula>NOT(ISERROR(SEARCH("Muy Baja",T12)))</formula>
    </cfRule>
    <cfRule type="containsText" dxfId="265" priority="245" operator="containsText" text="Muy Baja">
      <formula>NOT(ISERROR(SEARCH("Muy Baja",T12)))</formula>
    </cfRule>
    <cfRule type="containsText" dxfId="264" priority="246" operator="containsText" text="Muy Baja">
      <formula>NOT(ISERROR(SEARCH("Muy Baja",T12)))</formula>
    </cfRule>
    <cfRule type="containsText" dxfId="263" priority="247" operator="containsText" text="Muy Baja'Tabla probabilidad'!">
      <formula>NOT(ISERROR(SEARCH("Muy Baja'Tabla probabilidad'!",T12)))</formula>
    </cfRule>
    <cfRule type="containsText" dxfId="262" priority="248" operator="containsText" text="Muy bajo">
      <formula>NOT(ISERROR(SEARCH("Muy bajo",T12)))</formula>
    </cfRule>
  </conditionalFormatting>
  <conditionalFormatting sqref="T15 T17 T19:T20 T22">
    <cfRule type="containsText" dxfId="261" priority="177" operator="containsText" text="Media">
      <formula>NOT(ISERROR(SEARCH("Media",T15)))</formula>
    </cfRule>
    <cfRule type="containsText" dxfId="260" priority="174" operator="containsText" text="Alta">
      <formula>NOT(ISERROR(SEARCH("Alta",T15)))</formula>
    </cfRule>
    <cfRule type="containsText" dxfId="259" priority="175" operator="containsText" text="Media">
      <formula>NOT(ISERROR(SEARCH("Media",T15)))</formula>
    </cfRule>
    <cfRule type="containsText" dxfId="258" priority="176" operator="containsText" text="Media">
      <formula>NOT(ISERROR(SEARCH("Media",T15)))</formula>
    </cfRule>
    <cfRule type="cellIs" dxfId="257" priority="192" operator="between">
      <formula>0</formula>
      <formula>2</formula>
    </cfRule>
    <cfRule type="containsText" dxfId="256" priority="178" operator="containsText" text="Muy Baja">
      <formula>NOT(ISERROR(SEARCH("Muy Baja",T15)))</formula>
    </cfRule>
    <cfRule type="containsText" dxfId="255" priority="179" operator="containsText" text="Baja">
      <formula>NOT(ISERROR(SEARCH("Baja",T15)))</formula>
    </cfRule>
    <cfRule type="containsText" dxfId="254" priority="180" operator="containsText" text="Muy Baja">
      <formula>NOT(ISERROR(SEARCH("Muy Baja",T15)))</formula>
    </cfRule>
    <cfRule type="cellIs" dxfId="253" priority="191" operator="between">
      <formula>1</formula>
      <formula>2</formula>
    </cfRule>
    <cfRule type="containsText" dxfId="252" priority="187" operator="containsText" text="Baja">
      <formula>NOT(ISERROR(SEARCH("Baja",T15)))</formula>
    </cfRule>
    <cfRule type="containsText" dxfId="251" priority="181" operator="containsText" text="Muy Baja">
      <formula>NOT(ISERROR(SEARCH("Muy Baja",T15)))</formula>
    </cfRule>
    <cfRule type="containsText" dxfId="250" priority="182" operator="containsText" text="Muy Baja">
      <formula>NOT(ISERROR(SEARCH("Muy Baja",T15)))</formula>
    </cfRule>
    <cfRule type="containsText" dxfId="249" priority="183" operator="containsText" text="Muy Baja'Tabla probabilidad'!">
      <formula>NOT(ISERROR(SEARCH("Muy Baja'Tabla probabilidad'!",T15)))</formula>
    </cfRule>
    <cfRule type="containsText" dxfId="248" priority="184" operator="containsText" text="Muy bajo">
      <formula>NOT(ISERROR(SEARCH("Muy bajo",T15)))</formula>
    </cfRule>
    <cfRule type="containsText" dxfId="247" priority="185" operator="containsText" text="Alta">
      <formula>NOT(ISERROR(SEARCH("Alta",T15)))</formula>
    </cfRule>
    <cfRule type="containsText" dxfId="246" priority="186" operator="containsText" text="Media">
      <formula>NOT(ISERROR(SEARCH("Media",T15)))</formula>
    </cfRule>
    <cfRule type="containsText" dxfId="245" priority="188" operator="containsText" text="Muy baja">
      <formula>NOT(ISERROR(SEARCH("Muy baja",T15)))</formula>
    </cfRule>
    <cfRule type="containsText" dxfId="244" priority="171" operator="containsText" text="Muy Baja">
      <formula>NOT(ISERROR(SEARCH("Muy Baja",T15)))</formula>
    </cfRule>
    <cfRule type="containsText" dxfId="243" priority="172" operator="containsText" text="Baja">
      <formula>NOT(ISERROR(SEARCH("Baja",T15)))</formula>
    </cfRule>
    <cfRule type="containsText" dxfId="242" priority="173" operator="containsText" text="Muy Alta">
      <formula>NOT(ISERROR(SEARCH("Muy Alta",T15)))</formula>
    </cfRule>
  </conditionalFormatting>
  <conditionalFormatting sqref="U10">
    <cfRule type="containsText" dxfId="241" priority="802" operator="containsText" text="Menor">
      <formula>NOT(ISERROR(SEARCH("Menor",U10)))</formula>
    </cfRule>
    <cfRule type="containsText" dxfId="240" priority="801" operator="containsText" text="Moderado">
      <formula>NOT(ISERROR(SEARCH("Moderado",U10)))</formula>
    </cfRule>
    <cfRule type="containsText" dxfId="239" priority="803" operator="containsText" text="Leve">
      <formula>NOT(ISERROR(SEARCH("Leve",U10)))</formula>
    </cfRule>
    <cfRule type="containsText" dxfId="238" priority="799" operator="containsText" text="Mayor">
      <formula>NOT(ISERROR(SEARCH("Mayor",U10)))</formula>
    </cfRule>
    <cfRule type="containsText" dxfId="237" priority="798" operator="containsText" text="Catastrófico">
      <formula>NOT(ISERROR(SEARCH("Catastrófico",U10)))</formula>
    </cfRule>
    <cfRule type="containsText" dxfId="236" priority="800" operator="containsText" text="Alta">
      <formula>NOT(ISERROR(SEARCH("Alta",U10)))</formula>
    </cfRule>
  </conditionalFormatting>
  <conditionalFormatting sqref="U12">
    <cfRule type="containsText" dxfId="235" priority="229" operator="containsText" text="Catastrófico">
      <formula>NOT(ISERROR(SEARCH("Catastrófico",U12)))</formula>
    </cfRule>
    <cfRule type="containsText" dxfId="234" priority="234" operator="containsText" text="Leve">
      <formula>NOT(ISERROR(SEARCH("Leve",U12)))</formula>
    </cfRule>
    <cfRule type="containsText" dxfId="233" priority="233" operator="containsText" text="Menor">
      <formula>NOT(ISERROR(SEARCH("Menor",U12)))</formula>
    </cfRule>
    <cfRule type="containsText" dxfId="232" priority="232" operator="containsText" text="Moderado">
      <formula>NOT(ISERROR(SEARCH("Moderado",U12)))</formula>
    </cfRule>
    <cfRule type="containsText" dxfId="231" priority="231" operator="containsText" text="Alta">
      <formula>NOT(ISERROR(SEARCH("Alta",U12)))</formula>
    </cfRule>
    <cfRule type="containsText" dxfId="230" priority="230" operator="containsText" text="Mayor">
      <formula>NOT(ISERROR(SEARCH("Mayor",U12)))</formula>
    </cfRule>
  </conditionalFormatting>
  <conditionalFormatting sqref="U15 U17 U19:U20">
    <cfRule type="containsText" dxfId="229" priority="170" operator="containsText" text="Leve">
      <formula>NOT(ISERROR(SEARCH("Leve",U15)))</formula>
    </cfRule>
    <cfRule type="containsText" dxfId="228" priority="169" operator="containsText" text="Menor">
      <formula>NOT(ISERROR(SEARCH("Menor",U15)))</formula>
    </cfRule>
    <cfRule type="containsText" dxfId="227" priority="168" operator="containsText" text="Moderado">
      <formula>NOT(ISERROR(SEARCH("Moderado",U15)))</formula>
    </cfRule>
    <cfRule type="containsText" dxfId="226" priority="166" operator="containsText" text="Mayor">
      <formula>NOT(ISERROR(SEARCH("Mayor",U15)))</formula>
    </cfRule>
    <cfRule type="containsText" dxfId="225" priority="167" operator="containsText" text="Alta">
      <formula>NOT(ISERROR(SEARCH("Alta",U15)))</formula>
    </cfRule>
    <cfRule type="containsText" dxfId="224" priority="165" operator="containsText" text="Catastrófico">
      <formula>NOT(ISERROR(SEARCH("Catastrófico",U15)))</formula>
    </cfRule>
  </conditionalFormatting>
  <conditionalFormatting sqref="U22">
    <cfRule type="containsText" dxfId="223" priority="69" operator="containsText" text="Catastrófico">
      <formula>NOT(ISERROR(SEARCH("Catastrófico",U22)))</formula>
    </cfRule>
    <cfRule type="containsText" dxfId="222" priority="70" operator="containsText" text="Mayor">
      <formula>NOT(ISERROR(SEARCH("Mayor",U22)))</formula>
    </cfRule>
    <cfRule type="containsText" dxfId="221" priority="71" operator="containsText" text="Alta">
      <formula>NOT(ISERROR(SEARCH("Alta",U22)))</formula>
    </cfRule>
    <cfRule type="containsText" dxfId="220" priority="73" operator="containsText" text="Menor">
      <formula>NOT(ISERROR(SEARCH("Menor",U22)))</formula>
    </cfRule>
    <cfRule type="containsText" dxfId="219" priority="74" operator="containsText" text="Leve">
      <formula>NOT(ISERROR(SEARCH("Leve",U22)))</formula>
    </cfRule>
    <cfRule type="containsText" dxfId="218" priority="72" operator="containsText" text="Moderado">
      <formula>NOT(ISERROR(SEARCH("Moderado",U22)))</formula>
    </cfRule>
  </conditionalFormatting>
  <conditionalFormatting sqref="V10">
    <cfRule type="containsText" dxfId="217" priority="762" operator="containsText" text="Extremo">
      <formula>NOT(ISERROR(SEARCH("Extremo",V10)))</formula>
    </cfRule>
    <cfRule type="containsText" dxfId="216" priority="765" operator="containsText" text="Moderado">
      <formula>NOT(ISERROR(SEARCH("Moderado",V10)))</formula>
    </cfRule>
    <cfRule type="containsText" dxfId="215" priority="764" operator="containsText" text="Bajo">
      <formula>NOT(ISERROR(SEARCH("Bajo",V10)))</formula>
    </cfRule>
    <cfRule type="containsText" dxfId="214" priority="763" operator="containsText" text="Alto">
      <formula>NOT(ISERROR(SEARCH("Alto",V10)))</formula>
    </cfRule>
  </conditionalFormatting>
  <conditionalFormatting sqref="V12">
    <cfRule type="containsText" dxfId="213" priority="227" operator="containsText" text="Bajo">
      <formula>NOT(ISERROR(SEARCH("Bajo",V12)))</formula>
    </cfRule>
    <cfRule type="containsText" dxfId="212" priority="225" operator="containsText" text="Extremo">
      <formula>NOT(ISERROR(SEARCH("Extremo",V12)))</formula>
    </cfRule>
    <cfRule type="containsText" dxfId="211" priority="228" operator="containsText" text="Moderado">
      <formula>NOT(ISERROR(SEARCH("Moderado",V12)))</formula>
    </cfRule>
    <cfRule type="containsText" dxfId="210" priority="226" operator="containsText" text="Alto">
      <formula>NOT(ISERROR(SEARCH("Alto",V12)))</formula>
    </cfRule>
  </conditionalFormatting>
  <conditionalFormatting sqref="V15 V17 V19:V20">
    <cfRule type="containsText" dxfId="209" priority="164" operator="containsText" text="Moderado">
      <formula>NOT(ISERROR(SEARCH("Moderado",V15)))</formula>
    </cfRule>
    <cfRule type="containsText" dxfId="208" priority="163" operator="containsText" text="Bajo">
      <formula>NOT(ISERROR(SEARCH("Bajo",V15)))</formula>
    </cfRule>
    <cfRule type="containsText" dxfId="207" priority="162" operator="containsText" text="Alto">
      <formula>NOT(ISERROR(SEARCH("Alto",V15)))</formula>
    </cfRule>
    <cfRule type="containsText" dxfId="206" priority="161" operator="containsText" text="Extremo">
      <formula>NOT(ISERROR(SEARCH("Extremo",V15)))</formula>
    </cfRule>
  </conditionalFormatting>
  <conditionalFormatting sqref="V22">
    <cfRule type="containsText" dxfId="205" priority="65" operator="containsText" text="Extremo">
      <formula>NOT(ISERROR(SEARCH("Extremo",V22)))</formula>
    </cfRule>
    <cfRule type="containsText" dxfId="204" priority="67" operator="containsText" text="Bajo">
      <formula>NOT(ISERROR(SEARCH("Bajo",V22)))</formula>
    </cfRule>
    <cfRule type="containsText" dxfId="203" priority="68" operator="containsText" text="Moderado">
      <formula>NOT(ISERROR(SEARCH("Moderado",V22)))</formula>
    </cfRule>
    <cfRule type="containsText" dxfId="202" priority="66" operator="containsText" text="Alto">
      <formula>NOT(ISERROR(SEARCH("Alto",V22)))</formula>
    </cfRule>
  </conditionalFormatting>
  <dataValidations count="2">
    <dataValidation allowBlank="1" showInputMessage="1" showErrorMessage="1" prompt="Enunciar cuál es el control" sqref="M10:M11 E10:E22"/>
    <dataValidation type="list" allowBlank="1" showInputMessage="1" showErrorMessage="1" sqref="N10:Q22 F10:I22">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'!$B$5,T12)))</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189" operator="containsText" id="{3F8750FA-23E4-4930-8955-B63C0D996E08}">
            <xm:f>NOT(ISERROR(SEARCH('8- Políticas de Administración '!$B$5,T15)))</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'!$B$5,T15)))</xm:f>
            <xm:f>'8- Políticas de Administración '!$B$5</xm:f>
            <x14:dxf>
              <font>
                <color rgb="FF9C0006"/>
              </font>
              <fill>
                <patternFill>
                  <bgColor rgb="FFFFC7CE"/>
                </patternFill>
              </fill>
            </x14:dxf>
          </x14:cfRule>
          <xm:sqref>T15 T17 T19:T20 T22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24"/>
  <sheetViews>
    <sheetView showGridLines="0" topLeftCell="D1" zoomScale="69" zoomScaleNormal="69" zoomScalePageLayoutView="70" workbookViewId="0">
      <selection activeCell="F1" sqref="F1:Q3"/>
    </sheetView>
  </sheetViews>
  <sheetFormatPr baseColWidth="10" defaultColWidth="11.42578125" defaultRowHeight="15"/>
  <cols>
    <col min="1" max="1" width="5.42578125" customWidth="1"/>
    <col min="2" max="2" width="25.28515625" customWidth="1"/>
    <col min="3" max="3" width="61.5703125" customWidth="1"/>
    <col min="4" max="4" width="14.28515625" customWidth="1"/>
    <col min="5" max="5" width="26"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6"/>
      <c r="B1" s="486"/>
      <c r="C1" s="486"/>
      <c r="D1" s="486"/>
      <c r="E1" s="486"/>
      <c r="F1" s="483" t="s">
        <v>359</v>
      </c>
      <c r="G1" s="483"/>
      <c r="H1" s="483"/>
      <c r="I1" s="483"/>
      <c r="J1" s="483"/>
      <c r="K1" s="483"/>
      <c r="L1" s="483"/>
      <c r="M1" s="483"/>
      <c r="N1" s="483"/>
      <c r="O1" s="483"/>
      <c r="P1" s="483"/>
      <c r="Q1" s="48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6"/>
      <c r="B2" s="486"/>
      <c r="C2" s="486"/>
      <c r="D2" s="486"/>
      <c r="E2" s="486"/>
      <c r="F2" s="483"/>
      <c r="G2" s="483"/>
      <c r="H2" s="483"/>
      <c r="I2" s="483"/>
      <c r="J2" s="483"/>
      <c r="K2" s="483"/>
      <c r="L2" s="483"/>
      <c r="M2" s="483"/>
      <c r="N2" s="483"/>
      <c r="O2" s="483"/>
      <c r="P2" s="483"/>
      <c r="Q2" s="48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6"/>
      <c r="B3" s="486"/>
      <c r="C3" s="486"/>
      <c r="D3" s="486"/>
      <c r="E3" s="486"/>
      <c r="F3" s="483"/>
      <c r="G3" s="483"/>
      <c r="H3" s="483"/>
      <c r="I3" s="483"/>
      <c r="J3" s="483"/>
      <c r="K3" s="483"/>
      <c r="L3" s="483"/>
      <c r="M3" s="483"/>
      <c r="N3" s="483"/>
      <c r="O3" s="483"/>
      <c r="P3" s="483"/>
      <c r="Q3" s="48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7" t="s">
        <v>264</v>
      </c>
      <c r="B4" s="397"/>
      <c r="C4" s="403" t="s">
        <v>4</v>
      </c>
      <c r="D4" s="403"/>
      <c r="E4" s="403"/>
      <c r="F4" s="403"/>
      <c r="G4" s="403"/>
      <c r="H4" s="403"/>
      <c r="I4" s="403"/>
      <c r="J4" s="403"/>
      <c r="K4" s="403"/>
      <c r="L4" s="403"/>
      <c r="M4" s="403"/>
      <c r="N4" s="403"/>
      <c r="O4" s="403"/>
      <c r="P4" s="403"/>
      <c r="Q4" s="40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7" t="s">
        <v>266</v>
      </c>
      <c r="B5" s="397"/>
      <c r="C5" s="403" t="s">
        <v>32</v>
      </c>
      <c r="D5" s="403"/>
      <c r="E5" s="403"/>
      <c r="F5" s="403"/>
      <c r="G5" s="403"/>
      <c r="H5" s="403"/>
      <c r="I5" s="403"/>
      <c r="J5" s="403"/>
      <c r="K5" s="403"/>
      <c r="L5" s="403"/>
      <c r="M5" s="403"/>
      <c r="N5" s="403"/>
      <c r="O5" s="403"/>
      <c r="P5" s="403"/>
      <c r="Q5" s="40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7" t="s">
        <v>267</v>
      </c>
      <c r="B6" s="397"/>
      <c r="C6" s="402" t="s">
        <v>508</v>
      </c>
      <c r="D6" s="402"/>
      <c r="E6" s="402"/>
      <c r="F6" s="402"/>
      <c r="G6" s="402"/>
      <c r="H6" s="402"/>
      <c r="I6" s="402"/>
      <c r="J6" s="402"/>
      <c r="K6" s="402"/>
      <c r="L6" s="402"/>
      <c r="M6" s="402"/>
      <c r="N6" s="402"/>
      <c r="O6" s="402"/>
      <c r="P6" s="402"/>
      <c r="Q6" s="40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5" t="s">
        <v>360</v>
      </c>
      <c r="B7" s="455"/>
      <c r="C7" s="455"/>
      <c r="D7" s="455"/>
      <c r="E7" s="455"/>
      <c r="F7" s="455" t="s">
        <v>284</v>
      </c>
      <c r="G7" s="455"/>
      <c r="H7" s="455"/>
      <c r="I7" s="89"/>
      <c r="J7" s="410" t="s">
        <v>361</v>
      </c>
      <c r="K7" s="410"/>
      <c r="L7" s="410"/>
      <c r="M7" s="410"/>
      <c r="N7" s="41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7" t="s">
        <v>274</v>
      </c>
      <c r="B8" s="458" t="s">
        <v>325</v>
      </c>
      <c r="C8" s="489" t="s">
        <v>276</v>
      </c>
      <c r="D8" s="491" t="s">
        <v>286</v>
      </c>
      <c r="E8" s="458" t="s">
        <v>270</v>
      </c>
      <c r="F8" s="484" t="s">
        <v>362</v>
      </c>
      <c r="G8" s="484" t="s">
        <v>363</v>
      </c>
      <c r="H8" s="484" t="s">
        <v>364</v>
      </c>
      <c r="I8" s="487"/>
      <c r="J8" s="484" t="s">
        <v>365</v>
      </c>
      <c r="K8" s="484" t="s">
        <v>366</v>
      </c>
      <c r="L8" s="484" t="s">
        <v>367</v>
      </c>
      <c r="M8" s="484" t="s">
        <v>368</v>
      </c>
      <c r="N8" s="484" t="s">
        <v>369</v>
      </c>
      <c r="O8" s="484" t="s">
        <v>370</v>
      </c>
      <c r="P8" s="484" t="s">
        <v>371</v>
      </c>
      <c r="Q8" s="484" t="s">
        <v>372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398"/>
      <c r="B9" s="459"/>
      <c r="C9" s="490"/>
      <c r="D9" s="492"/>
      <c r="E9" s="459"/>
      <c r="F9" s="485"/>
      <c r="G9" s="485"/>
      <c r="H9" s="485"/>
      <c r="I9" s="488"/>
      <c r="J9" s="485"/>
      <c r="K9" s="485"/>
      <c r="L9" s="485"/>
      <c r="M9" s="485"/>
      <c r="N9" s="485"/>
      <c r="O9" s="485"/>
      <c r="P9" s="485"/>
      <c r="Q9" s="48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65" customHeight="1">
      <c r="A10" s="383">
        <f>'5- Identificación de Riesgos'!A10</f>
        <v>1</v>
      </c>
      <c r="B10" s="374" t="str">
        <f>'5- Identificación de Riesgos'!B10</f>
        <v xml:space="preserve">Ejecutar procesos de publicación de lista de elegibles  en los cuales sus intengrantes   no estén acordes con los  requisitos exigidos. </v>
      </c>
      <c r="C10" s="374" t="str">
        <f>'5- Identificación de Riesgos'!C10</f>
        <v xml:space="preserve">Incluir en la lista de  elegibles, aspirantes  que  no cumplen con los requisitos,  que se rechacen  aspirantes que cumplen con los requisitos  o se que se asignen puntajes erróneos  en el proceso de reclasificación. </v>
      </c>
      <c r="D10" s="374" t="s">
        <v>291</v>
      </c>
      <c r="E10" s="176" t="str">
        <f>'5- Identificación de Riesgos'!D10</f>
        <v>1. Inadecuada revisión y validación de los documentos</v>
      </c>
      <c r="F10" s="391" t="str">
        <f>'5- Identificación de Riesgos'!H10</f>
        <v>Muy Baja - 1</v>
      </c>
      <c r="G10" s="374" t="str">
        <f>'5- Identificación de Riesgos'!M10</f>
        <v>Menor - 2</v>
      </c>
      <c r="H10" s="374" t="str">
        <f>'5- Identificación de Riesgos'!N10</f>
        <v>Bajo - 2</v>
      </c>
      <c r="I10" s="470"/>
      <c r="J10" s="496" t="str">
        <f>'6- Valoración Controles'!T10</f>
        <v>Muy Baja - 1</v>
      </c>
      <c r="K10" s="496" t="str">
        <f>'6- Valoración Controles'!U10</f>
        <v>Menor - 2</v>
      </c>
      <c r="L10" s="495" t="e">
        <f>AVERAGE(#REF!)</f>
        <v>#REF!</v>
      </c>
      <c r="M10" s="374" t="str">
        <f>'6- Valoración Controles'!V10</f>
        <v>Bajo - 2</v>
      </c>
      <c r="N10" s="374" t="s">
        <v>373</v>
      </c>
      <c r="O10" s="470" t="s">
        <v>374</v>
      </c>
      <c r="P10" s="470" t="s">
        <v>375</v>
      </c>
      <c r="Q10" s="503">
        <v>45658</v>
      </c>
    </row>
    <row r="11" spans="1:269" ht="210.75" customHeight="1">
      <c r="A11" s="384"/>
      <c r="B11" s="375"/>
      <c r="C11" s="375"/>
      <c r="D11" s="375"/>
      <c r="E11" s="177" t="str">
        <f>'5- Identificación de Riesgos'!D11</f>
        <v>2.Insuficiente planta de personal para adelantar los procesos y actividades relacionadas con los procesos de administración de la carrera judicial</v>
      </c>
      <c r="F11" s="392"/>
      <c r="G11" s="469"/>
      <c r="H11" s="375"/>
      <c r="I11" s="494"/>
      <c r="J11" s="497"/>
      <c r="K11" s="497"/>
      <c r="L11" s="482"/>
      <c r="M11" s="375"/>
      <c r="N11" s="375"/>
      <c r="O11" s="471"/>
      <c r="P11" s="474"/>
      <c r="Q11" s="504"/>
    </row>
    <row r="12" spans="1:269" ht="101.25" customHeight="1">
      <c r="A12" s="480">
        <f>'5- Identificación de Riesgos'!A12</f>
        <v>2</v>
      </c>
      <c r="B12" s="498" t="str">
        <f>'5- Identificación de Riesgos'!B12</f>
        <v xml:space="preserve">Gestionar  traslados de personal que no se ajusten a las condiciones requeridas  </v>
      </c>
      <c r="C12" s="498" t="str">
        <f>'5- Identificación de Riesgos'!C12</f>
        <v>Realizar o no realizar traslados en las condiciones y tiempos  requeridos para atender las solicitudes y necesidades identificadas.</v>
      </c>
      <c r="D12" s="440" t="s">
        <v>291</v>
      </c>
      <c r="E12" s="177" t="str">
        <f>'5- Identificación de Riesgos'!D12</f>
        <v>1.  Desconocimiento del procedimiento de traslados</v>
      </c>
      <c r="F12" s="478" t="str">
        <f>'5- Identificación de Riesgos'!H12</f>
        <v>Media - 3</v>
      </c>
      <c r="G12" s="498" t="str">
        <f>'5- Identificación de Riesgos'!M12</f>
        <v>Leve - 1</v>
      </c>
      <c r="H12" s="498" t="str">
        <f>'5- Identificación de Riesgos'!N12</f>
        <v>Moderado - 3</v>
      </c>
      <c r="I12" s="494"/>
      <c r="J12" s="506" t="str">
        <f>'6- Valoración Controles'!T12</f>
        <v>Baja - 2</v>
      </c>
      <c r="K12" s="506" t="str">
        <f>'6- Valoración Controles'!U12</f>
        <v>Leve - 1</v>
      </c>
      <c r="L12" s="482"/>
      <c r="M12" s="498" t="str">
        <f>'6- Valoración Controles'!V12</f>
        <v>Bajo - 2</v>
      </c>
      <c r="N12" s="375" t="s">
        <v>373</v>
      </c>
      <c r="O12" s="472" t="s">
        <v>376</v>
      </c>
      <c r="P12" s="472" t="s">
        <v>375</v>
      </c>
      <c r="Q12" s="499">
        <v>45658</v>
      </c>
    </row>
    <row r="13" spans="1:269" ht="135" customHeight="1">
      <c r="A13" s="422"/>
      <c r="B13" s="493"/>
      <c r="C13" s="493"/>
      <c r="D13" s="493"/>
      <c r="E13" s="177" t="str">
        <f>'5- Identificación de Riesgos'!D13</f>
        <v>2. Carencia de una herramienta o mecanismo de seguimiento y control adecuado para minimizar el error</v>
      </c>
      <c r="F13" s="479"/>
      <c r="G13" s="493"/>
      <c r="H13" s="493"/>
      <c r="I13" s="494"/>
      <c r="J13" s="507"/>
      <c r="K13" s="507"/>
      <c r="L13" s="482"/>
      <c r="M13" s="493"/>
      <c r="N13" s="375"/>
      <c r="O13" s="473"/>
      <c r="P13" s="494"/>
      <c r="Q13" s="505"/>
    </row>
    <row r="14" spans="1:269" ht="159" customHeight="1">
      <c r="A14" s="477"/>
      <c r="B14" s="435"/>
      <c r="C14" s="493"/>
      <c r="D14" s="493"/>
      <c r="E14" s="177" t="str">
        <f>'5- Identificación de Riesgos'!D14</f>
        <v>3. Incremento de solicitudes vía correo electrónico como principal canal de comunicación conocido por los usuarios.</v>
      </c>
      <c r="F14" s="437"/>
      <c r="G14" s="435"/>
      <c r="H14" s="435"/>
      <c r="I14" s="494"/>
      <c r="J14" s="508"/>
      <c r="K14" s="508"/>
      <c r="L14" s="482"/>
      <c r="M14" s="435"/>
      <c r="N14" s="375"/>
      <c r="O14" s="474"/>
      <c r="P14" s="471"/>
      <c r="Q14" s="500"/>
    </row>
    <row r="15" spans="1:269" ht="121.5" customHeight="1">
      <c r="A15" s="421">
        <f>'5- Identificación de Riesgos'!A15</f>
        <v>3</v>
      </c>
      <c r="B15" s="440" t="str">
        <f>'5- Identificación de Riesgos'!B15</f>
        <v xml:space="preserve">Imposibilidad de consolidar la cobertura de la carrera Judicial </v>
      </c>
      <c r="C15" s="440" t="str">
        <f>'5- Identificación de Riesgos'!C15</f>
        <v>Cuando no se dispone de la toatlidad de cargos  cubiertos en carera</v>
      </c>
      <c r="D15" s="440" t="s">
        <v>291</v>
      </c>
      <c r="E15" s="177" t="str">
        <f>'5- Identificación de Riesgos'!D15</f>
        <v xml:space="preserve">1. Falta de oportunidad u omisión por parte de los nominadores de reportar las vacantes dentro de los términos establecidos en la Ley. </v>
      </c>
      <c r="F15" s="478" t="str">
        <f>'5- Identificación de Riesgos'!H15</f>
        <v>Media - 3</v>
      </c>
      <c r="G15" s="498" t="str">
        <f>'5- Identificación de Riesgos'!M15</f>
        <v>Menor - 2</v>
      </c>
      <c r="H15" s="498" t="str">
        <f>'5- Identificación de Riesgos'!N15</f>
        <v>Moderado - 6</v>
      </c>
      <c r="I15" s="494"/>
      <c r="J15" s="509" t="str">
        <f>'6- Valoración Controles'!T15</f>
        <v>Muy Baja - 1</v>
      </c>
      <c r="K15" s="509" t="str">
        <f>'6- Valoración Controles'!U15</f>
        <v>Menor - 2</v>
      </c>
      <c r="L15" s="482"/>
      <c r="M15" s="498" t="str">
        <f>'6- Valoración Controles'!V15</f>
        <v>Bajo - 2</v>
      </c>
      <c r="N15" s="375" t="s">
        <v>373</v>
      </c>
      <c r="O15" s="472" t="s">
        <v>377</v>
      </c>
      <c r="P15" s="472" t="s">
        <v>375</v>
      </c>
      <c r="Q15" s="499">
        <v>45658</v>
      </c>
    </row>
    <row r="16" spans="1:269" ht="75" customHeight="1">
      <c r="A16" s="477"/>
      <c r="B16" s="435"/>
      <c r="C16" s="435"/>
      <c r="D16" s="435"/>
      <c r="E16" s="177" t="str">
        <f>'5- Identificación de Riesgos'!D16</f>
        <v>2. No agotamiento de las listas de elegibles formuladas para proveer las vacantes de los empleados.</v>
      </c>
      <c r="F16" s="479"/>
      <c r="G16" s="493"/>
      <c r="H16" s="493"/>
      <c r="I16" s="494"/>
      <c r="J16" s="508"/>
      <c r="K16" s="508"/>
      <c r="L16" s="482"/>
      <c r="M16" s="493"/>
      <c r="N16" s="375"/>
      <c r="O16" s="471"/>
      <c r="P16" s="471"/>
      <c r="Q16" s="500"/>
    </row>
    <row r="17" spans="1:269" ht="122.25" customHeight="1">
      <c r="A17" s="384">
        <f>'5- Identificación de Riesgos'!A17</f>
        <v>4</v>
      </c>
      <c r="B17" s="375" t="str">
        <f>'5- Identificación de Riesgos'!B17</f>
        <v xml:space="preserve">Incumplimiento de los  términos y requisitos de ley en la atención  de los requerimientos de la ciudadanía </v>
      </c>
      <c r="C17" s="440" t="str">
        <f>'5- Identificación de Riesgos'!C17</f>
        <v xml:space="preserve">Responder fuera de tiempo o sin solucionar los requerimientos de la ciudadanía </v>
      </c>
      <c r="D17" s="375" t="s">
        <v>291</v>
      </c>
      <c r="E17" s="177" t="str">
        <f>'5- Identificación de Riesgos'!D17</f>
        <v xml:space="preserve">1. Problemas de conectividad. </v>
      </c>
      <c r="F17" s="392" t="str">
        <f>'5- Identificación de Riesgos'!H17</f>
        <v>Muy Baja - 1</v>
      </c>
      <c r="G17" s="375" t="str">
        <f>'5- Identificación de Riesgos'!M17</f>
        <v>Menor - 2</v>
      </c>
      <c r="H17" s="375" t="str">
        <f>'5- Identificación de Riesgos'!N17</f>
        <v>Bajo - 2</v>
      </c>
      <c r="I17" s="472"/>
      <c r="J17" s="497" t="str">
        <f>'6- Valoración Controles'!T15</f>
        <v>Muy Baja - 1</v>
      </c>
      <c r="K17" s="497" t="str">
        <f>'6- Valoración Controles'!U15</f>
        <v>Menor - 2</v>
      </c>
      <c r="L17" s="482" t="e">
        <f>AVERAGE(#REF!)</f>
        <v>#REF!</v>
      </c>
      <c r="M17" s="375" t="str">
        <f>'6- Valoración Controles'!V15</f>
        <v>Bajo - 2</v>
      </c>
      <c r="N17" s="440" t="s">
        <v>373</v>
      </c>
      <c r="O17" s="472" t="s">
        <v>378</v>
      </c>
      <c r="P17" s="472" t="s">
        <v>375</v>
      </c>
      <c r="Q17" s="499">
        <v>45658</v>
      </c>
    </row>
    <row r="18" spans="1:269" ht="174" customHeight="1">
      <c r="A18" s="384"/>
      <c r="B18" s="375"/>
      <c r="C18" s="435"/>
      <c r="D18" s="375"/>
      <c r="E18" s="177" t="str">
        <f>'5- Identificación de Riesgos'!D18</f>
        <v>2. Alto volumen de requerimientos.</v>
      </c>
      <c r="F18" s="392"/>
      <c r="G18" s="469"/>
      <c r="H18" s="375"/>
      <c r="I18" s="494"/>
      <c r="J18" s="497"/>
      <c r="K18" s="497"/>
      <c r="L18" s="482"/>
      <c r="M18" s="375"/>
      <c r="N18" s="493"/>
      <c r="O18" s="471"/>
      <c r="P18" s="471"/>
      <c r="Q18" s="500"/>
    </row>
    <row r="19" spans="1:269" ht="168.75" customHeight="1">
      <c r="A19" s="271">
        <f>'5- Identificación de Riesgos'!A19</f>
        <v>5</v>
      </c>
      <c r="B19" s="158" t="str">
        <f>'5- Identificación de Riesgos'!B19</f>
        <v xml:space="preserve">Ofrecer, prometer, entregar, aceptar o solicitar una ventaja indebida para influenciar en favor propio o de terceros, en el proceso de selección o empleados de la entidad para direccionar y/o obstaculizar la realización de los procesos de selección (concurso de méritos) para la provisión de cargos de funcionarios  y empleados de la Rama Judicial. </v>
      </c>
      <c r="C19" s="158" t="str">
        <f>'5- Identificación de Riesgos'!C19</f>
        <v>Cuando se influye indebidamente en favor propio o de terceros para direccionar y/o obstaculizar el desarrollo de las diferentes etapas de los procesos de selección, sin tener en cuenta el cumplimiento de las normas legales y reglamentarias vigentes</v>
      </c>
      <c r="D19" s="158" t="s">
        <v>291</v>
      </c>
      <c r="E19" s="177" t="str">
        <f>'5- Identificación de Riesgos'!D19</f>
        <v>1. Falta de ética de los servidores públicos (Debilidades en principios y valores)</v>
      </c>
      <c r="F19" s="257" t="str">
        <f>'5- Identificación de Riesgos'!H19</f>
        <v>Muy Baja - 1</v>
      </c>
      <c r="G19" s="158" t="str">
        <f>'5- Identificación de Riesgos'!M19</f>
        <v>Mayor - 4</v>
      </c>
      <c r="H19" s="158" t="str">
        <f>'5- Identificación de Riesgos'!N19</f>
        <v>Alto  - 4</v>
      </c>
      <c r="I19" s="261"/>
      <c r="J19" s="256" t="str">
        <f>'6- Valoración Controles'!T19</f>
        <v>Muy Baja - 1</v>
      </c>
      <c r="K19" s="256" t="str">
        <f>'6- Valoración Controles'!U19</f>
        <v>Mayor - 4</v>
      </c>
      <c r="L19" s="259" t="e">
        <f>AVERAGE(#REF!)</f>
        <v>#REF!</v>
      </c>
      <c r="M19" s="158" t="str">
        <f>'6- Valoración Controles'!V19</f>
        <v>Alto  - 4</v>
      </c>
      <c r="N19" s="158" t="s">
        <v>373</v>
      </c>
      <c r="O19" s="250" t="s">
        <v>379</v>
      </c>
      <c r="P19" s="273" t="s">
        <v>375</v>
      </c>
      <c r="Q19" s="272">
        <v>45658</v>
      </c>
    </row>
    <row r="20" spans="1:269" s="185" customFormat="1" ht="133.5" customHeight="1">
      <c r="A20" s="384">
        <f>'5- Identificación de Riesgos'!A21</f>
        <v>6</v>
      </c>
      <c r="B20" s="375" t="str">
        <f>'5- Identificación de Riesgos'!B21</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20" s="375" t="str">
        <f>'5- Identificación de Riesgos'!C21</f>
        <v>Cuando se influye de manera inadecuada o se induce a un trato favorable o desfavorable para determinar que aspirantes deben ser admitidos o rechazados en los procesos de nombramiento de la lista de elegibles, prevaleciendo criterios subjetivos de conveniencia o intereses particulares</v>
      </c>
      <c r="D20" s="468" t="s">
        <v>291</v>
      </c>
      <c r="E20" s="183" t="str">
        <f>'5- Identificación de Riesgos'!D21</f>
        <v>1. Falta de ética de los servidores públicos (Debilidades en principios y valores)</v>
      </c>
      <c r="F20" s="392" t="str">
        <f>'5- Identificación de Riesgos'!H21</f>
        <v>Muy Baja - 1</v>
      </c>
      <c r="G20" s="375" t="str">
        <f>'5- Identificación de Riesgos'!M21</f>
        <v>Mayor - 4</v>
      </c>
      <c r="H20" s="375" t="str">
        <f>'5- Identificación de Riesgos'!N21</f>
        <v>Alto  - 4</v>
      </c>
      <c r="I20" s="475"/>
      <c r="J20" s="497" t="str">
        <f>'6- Valoración Controles'!T20</f>
        <v>Muy Baja - 1</v>
      </c>
      <c r="K20" s="497" t="str">
        <f>'6- Valoración Controles'!U20</f>
        <v>Mayor - 4</v>
      </c>
      <c r="L20" s="482" t="e">
        <f>AVERAGE(#REF!)</f>
        <v>#REF!</v>
      </c>
      <c r="M20" s="375" t="str">
        <f>'6- Valoración Controles'!V20</f>
        <v>Alto  - 4</v>
      </c>
      <c r="N20" s="468" t="s">
        <v>373</v>
      </c>
      <c r="O20" s="475" t="s">
        <v>379</v>
      </c>
      <c r="P20" s="472" t="s">
        <v>375</v>
      </c>
      <c r="Q20" s="501">
        <v>45658</v>
      </c>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row>
    <row r="21" spans="1:269" s="185" customFormat="1" ht="131.25" customHeight="1">
      <c r="A21" s="384"/>
      <c r="B21" s="375"/>
      <c r="C21" s="375"/>
      <c r="D21" s="468"/>
      <c r="E21" s="183" t="str">
        <f>'5- Identificación de Riesgos'!D22</f>
        <v>2. Debilidades en los controles de los procedimientos en los procesos de selección.</v>
      </c>
      <c r="F21" s="392"/>
      <c r="G21" s="469"/>
      <c r="H21" s="375"/>
      <c r="I21" s="481"/>
      <c r="J21" s="497"/>
      <c r="K21" s="497"/>
      <c r="L21" s="482"/>
      <c r="M21" s="375"/>
      <c r="N21" s="468"/>
      <c r="O21" s="476"/>
      <c r="P21" s="494"/>
      <c r="Q21" s="502"/>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row>
    <row r="22" spans="1:269" ht="181.5" customHeight="1">
      <c r="A22" s="271">
        <f>'5- Identificación de Riesgos'!A23</f>
        <v>7</v>
      </c>
      <c r="B22" s="158" t="str">
        <f>'5- Identificación de Riesgos'!B23</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22" s="158" t="str">
        <f>'5- Identificación de Riesgos'!C23</f>
        <v>Cuando por  interés indebido propio o de un tercero se influye en el  proceso de selección para que se divulgue información parcial o especifica relacionada con el contenido y confidencialidad de los documentos o información suministrada de caracter  reservada o personal de uno o varios aspirantes, que conlleven la modificación inadecuada de resultados y favorecimiento de aspirantes en los registros de elegibles.</v>
      </c>
      <c r="D22" s="260" t="s">
        <v>291</v>
      </c>
      <c r="E22" s="183" t="str">
        <f>'5- Identificación de Riesgos'!D23</f>
        <v>1. Falta de ética de los servidores públicos (Debilidades en principios y valores)</v>
      </c>
      <c r="F22" s="257" t="str">
        <f>'5- Identificación de Riesgos'!H23</f>
        <v>Muy Baja - 1</v>
      </c>
      <c r="G22" s="158" t="str">
        <f>'5- Identificación de Riesgos'!M23</f>
        <v>Mayor - 4</v>
      </c>
      <c r="H22" s="158" t="str">
        <f>'5- Identificación de Riesgos'!N23</f>
        <v>Alto  - 4</v>
      </c>
      <c r="I22" s="262"/>
      <c r="J22" s="256" t="str">
        <f>'6- Valoración Controles'!T22</f>
        <v>Muy Baja - 1</v>
      </c>
      <c r="K22" s="256" t="str">
        <f>'6- Valoración Controles'!U22</f>
        <v>Mayor - 4</v>
      </c>
      <c r="L22" s="259" t="e">
        <f>AVERAGE(#REF!)</f>
        <v>#REF!</v>
      </c>
      <c r="M22" s="158" t="str">
        <f>'6- Valoración Controles'!V22</f>
        <v>Alto  - 4</v>
      </c>
      <c r="N22" s="260" t="s">
        <v>373</v>
      </c>
      <c r="O22" s="276" t="s">
        <v>379</v>
      </c>
      <c r="P22" s="275" t="s">
        <v>375</v>
      </c>
      <c r="Q22" s="277">
        <v>45658</v>
      </c>
    </row>
    <row r="23" spans="1:269">
      <c r="P23" s="274"/>
    </row>
    <row r="24" spans="1:269">
      <c r="P24" s="274"/>
    </row>
  </sheetData>
  <mergeCells count="108">
    <mergeCell ref="Q17:Q18"/>
    <mergeCell ref="Q20:Q21"/>
    <mergeCell ref="P15:P16"/>
    <mergeCell ref="P12:P14"/>
    <mergeCell ref="Q10:Q11"/>
    <mergeCell ref="Q12:Q14"/>
    <mergeCell ref="Q15:Q16"/>
    <mergeCell ref="C4:Q4"/>
    <mergeCell ref="C5:Q5"/>
    <mergeCell ref="C6:Q6"/>
    <mergeCell ref="P10:P11"/>
    <mergeCell ref="P20:P21"/>
    <mergeCell ref="P17:P18"/>
    <mergeCell ref="M10:M11"/>
    <mergeCell ref="N10:N11"/>
    <mergeCell ref="J12:J14"/>
    <mergeCell ref="K12:K14"/>
    <mergeCell ref="H15:H16"/>
    <mergeCell ref="J15:J16"/>
    <mergeCell ref="K15:K16"/>
    <mergeCell ref="G17:G18"/>
    <mergeCell ref="H17:H18"/>
    <mergeCell ref="J17:J18"/>
    <mergeCell ref="K17:K18"/>
    <mergeCell ref="M12:M14"/>
    <mergeCell ref="M15:M16"/>
    <mergeCell ref="I15:I16"/>
    <mergeCell ref="G15:G16"/>
    <mergeCell ref="H20:H21"/>
    <mergeCell ref="J20:J21"/>
    <mergeCell ref="K20:K21"/>
    <mergeCell ref="D12:D14"/>
    <mergeCell ref="F12:F14"/>
    <mergeCell ref="G12:G14"/>
    <mergeCell ref="H12:H14"/>
    <mergeCell ref="M17:M18"/>
    <mergeCell ref="N17:N18"/>
    <mergeCell ref="L20:L21"/>
    <mergeCell ref="M20:M21"/>
    <mergeCell ref="N20:N21"/>
    <mergeCell ref="B20:B21"/>
    <mergeCell ref="I17:I18"/>
    <mergeCell ref="N15:N16"/>
    <mergeCell ref="L15:L16"/>
    <mergeCell ref="A6:B6"/>
    <mergeCell ref="L10:L11"/>
    <mergeCell ref="A10:A11"/>
    <mergeCell ref="B10:B11"/>
    <mergeCell ref="F10:F11"/>
    <mergeCell ref="I10:I11"/>
    <mergeCell ref="I12:I14"/>
    <mergeCell ref="C10:C11"/>
    <mergeCell ref="D10:D11"/>
    <mergeCell ref="L12:L14"/>
    <mergeCell ref="G10:G11"/>
    <mergeCell ref="H10:H11"/>
    <mergeCell ref="J10:J11"/>
    <mergeCell ref="K10:K11"/>
    <mergeCell ref="C12:C14"/>
    <mergeCell ref="B12:B14"/>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B8:B9"/>
    <mergeCell ref="K8:K9"/>
    <mergeCell ref="I8:I9"/>
    <mergeCell ref="L8:L9"/>
    <mergeCell ref="J8:J9"/>
    <mergeCell ref="H8:H9"/>
    <mergeCell ref="C8:C9"/>
    <mergeCell ref="D8:D9"/>
    <mergeCell ref="E8:E9"/>
    <mergeCell ref="A20:A21"/>
    <mergeCell ref="C20:C21"/>
    <mergeCell ref="D20:D21"/>
    <mergeCell ref="F20:F21"/>
    <mergeCell ref="G20:G21"/>
    <mergeCell ref="O10:O11"/>
    <mergeCell ref="O12:O14"/>
    <mergeCell ref="O15:O16"/>
    <mergeCell ref="O17:O18"/>
    <mergeCell ref="O20:O21"/>
    <mergeCell ref="A17:A18"/>
    <mergeCell ref="B17:B18"/>
    <mergeCell ref="C17:C18"/>
    <mergeCell ref="D17:D18"/>
    <mergeCell ref="F17:F18"/>
    <mergeCell ref="A15:A16"/>
    <mergeCell ref="B15:B16"/>
    <mergeCell ref="D15:D16"/>
    <mergeCell ref="C15:C16"/>
    <mergeCell ref="F15:F16"/>
    <mergeCell ref="A12:A14"/>
    <mergeCell ref="I20:I21"/>
    <mergeCell ref="N12:N14"/>
    <mergeCell ref="L17:L18"/>
  </mergeCells>
  <conditionalFormatting sqref="F10 F12 F17 F19:F20 F22">
    <cfRule type="containsText" dxfId="195" priority="550" operator="containsText" text="Muy Alta">
      <formula>NOT(ISERROR(SEARCH("Muy Alta",F10)))</formula>
    </cfRule>
    <cfRule type="containsText" dxfId="194" priority="557" operator="containsText" text="Baja">
      <formula>NOT(ISERROR(SEARCH("Baja",F10)))</formula>
    </cfRule>
    <cfRule type="containsText" dxfId="193" priority="556" operator="containsText" text="Muy Baja">
      <formula>NOT(ISERROR(SEARCH("Muy Baja",F10)))</formula>
    </cfRule>
    <cfRule type="containsText" dxfId="192" priority="555" operator="containsText" text="Media">
      <formula>NOT(ISERROR(SEARCH("Media",F10)))</formula>
    </cfRule>
    <cfRule type="containsText" dxfId="191" priority="554" operator="containsText" text="Media">
      <formula>NOT(ISERROR(SEARCH("Media",F10)))</formula>
    </cfRule>
    <cfRule type="containsText" dxfId="190" priority="553" operator="containsText" text="Media">
      <formula>NOT(ISERROR(SEARCH("Media",F10)))</formula>
    </cfRule>
    <cfRule type="containsText" dxfId="189" priority="552" operator="containsText" text="Alta">
      <formula>NOT(ISERROR(SEARCH("Alta",F10)))</formula>
    </cfRule>
    <cfRule type="containsText" dxfId="188" priority="548" operator="containsText" text="Muy Baja">
      <formula>NOT(ISERROR(SEARCH("Muy Baja",F10)))</formula>
    </cfRule>
    <cfRule type="containsText" dxfId="187" priority="549" operator="containsText" text="Baja">
      <formula>NOT(ISERROR(SEARCH("Baja",F10)))</formula>
    </cfRule>
    <cfRule type="containsText" dxfId="186" priority="558" operator="containsText" text="Muy Baja">
      <formula>NOT(ISERROR(SEARCH("Muy Baja",F10)))</formula>
    </cfRule>
    <cfRule type="containsText" dxfId="185" priority="566" operator="containsText" text="Muy baja">
      <formula>NOT(ISERROR(SEARCH("Muy baja",F10)))</formula>
    </cfRule>
    <cfRule type="cellIs" dxfId="184" priority="570" operator="between">
      <formula>0</formula>
      <formula>2</formula>
    </cfRule>
    <cfRule type="containsText" dxfId="183" priority="565" operator="containsText" text="Baja">
      <formula>NOT(ISERROR(SEARCH("Baja",F10)))</formula>
    </cfRule>
    <cfRule type="containsText" dxfId="182" priority="564" operator="containsText" text="Media">
      <formula>NOT(ISERROR(SEARCH("Media",F10)))</formula>
    </cfRule>
    <cfRule type="containsText" dxfId="181" priority="562" operator="containsText" text="Muy bajo">
      <formula>NOT(ISERROR(SEARCH("Muy bajo",F10)))</formula>
    </cfRule>
    <cfRule type="containsText" dxfId="180" priority="561" operator="containsText" text="Muy Baja'Tabla probabilidad'!">
      <formula>NOT(ISERROR(SEARCH("Muy Baja'Tabla probabilidad'!",F10)))</formula>
    </cfRule>
    <cfRule type="containsText" dxfId="179" priority="560" operator="containsText" text="Muy Baja">
      <formula>NOT(ISERROR(SEARCH("Muy Baja",F10)))</formula>
    </cfRule>
    <cfRule type="containsText" dxfId="178" priority="559" operator="containsText" text="Muy Baja">
      <formula>NOT(ISERROR(SEARCH("Muy Baja",F10)))</formula>
    </cfRule>
    <cfRule type="containsText" dxfId="177" priority="563" operator="containsText" text="Alta">
      <formula>NOT(ISERROR(SEARCH("Alta",F10)))</formula>
    </cfRule>
    <cfRule type="cellIs" dxfId="176" priority="569" operator="between">
      <formula>1</formula>
      <formula>2</formula>
    </cfRule>
  </conditionalFormatting>
  <conditionalFormatting sqref="F15">
    <cfRule type="containsText" dxfId="175" priority="27" operator="containsText" text="Baja">
      <formula>NOT(ISERROR(SEARCH("Baja",F15)))</formula>
    </cfRule>
    <cfRule type="containsText" dxfId="174" priority="28" operator="containsText" text="Muy Alta">
      <formula>NOT(ISERROR(SEARCH("Muy Alta",F15)))</formula>
    </cfRule>
    <cfRule type="containsText" dxfId="173" priority="29" operator="containsText" text="Alta">
      <formula>NOT(ISERROR(SEARCH("Alta",F15)))</formula>
    </cfRule>
    <cfRule type="containsText" dxfId="172" priority="31" operator="containsText" text="Media">
      <formula>NOT(ISERROR(SEARCH("Media",F15)))</formula>
    </cfRule>
    <cfRule type="containsText" dxfId="171" priority="32" operator="containsText" text="Media">
      <formula>NOT(ISERROR(SEARCH("Media",F15)))</formula>
    </cfRule>
    <cfRule type="containsText" dxfId="170" priority="33" operator="containsText" text="Muy Baja">
      <formula>NOT(ISERROR(SEARCH("Muy Baja",F15)))</formula>
    </cfRule>
    <cfRule type="containsText" dxfId="169" priority="34" operator="containsText" text="Baja">
      <formula>NOT(ISERROR(SEARCH("Baja",F15)))</formula>
    </cfRule>
    <cfRule type="containsText" dxfId="168" priority="35" operator="containsText" text="Muy Baja">
      <formula>NOT(ISERROR(SEARCH("Muy Baja",F15)))</formula>
    </cfRule>
    <cfRule type="containsText" dxfId="167" priority="36" operator="containsText" text="Muy Baja">
      <formula>NOT(ISERROR(SEARCH("Muy Baja",F15)))</formula>
    </cfRule>
    <cfRule type="containsText" dxfId="166" priority="37" operator="containsText" text="Muy Baja">
      <formula>NOT(ISERROR(SEARCH("Muy Baja",F15)))</formula>
    </cfRule>
    <cfRule type="containsText" dxfId="165" priority="38" operator="containsText" text="Muy Baja'Tabla probabilidad'!">
      <formula>NOT(ISERROR(SEARCH("Muy Baja'Tabla probabilidad'!",F15)))</formula>
    </cfRule>
    <cfRule type="containsText" dxfId="164" priority="39" operator="containsText" text="Muy bajo">
      <formula>NOT(ISERROR(SEARCH("Muy bajo",F15)))</formula>
    </cfRule>
    <cfRule type="containsText" dxfId="163" priority="40" operator="containsText" text="Alta">
      <formula>NOT(ISERROR(SEARCH("Alta",F15)))</formula>
    </cfRule>
    <cfRule type="containsText" dxfId="162" priority="41" operator="containsText" text="Media">
      <formula>NOT(ISERROR(SEARCH("Media",F15)))</formula>
    </cfRule>
    <cfRule type="containsText" dxfId="161" priority="42" operator="containsText" text="Baja">
      <formula>NOT(ISERROR(SEARCH("Baja",F15)))</formula>
    </cfRule>
    <cfRule type="containsText" dxfId="160" priority="43" operator="containsText" text="Muy baja">
      <formula>NOT(ISERROR(SEARCH("Muy baja",F15)))</formula>
    </cfRule>
    <cfRule type="cellIs" dxfId="159" priority="46" operator="between">
      <formula>1</formula>
      <formula>2</formula>
    </cfRule>
    <cfRule type="cellIs" dxfId="158" priority="47" operator="between">
      <formula>0</formula>
      <formula>2</formula>
    </cfRule>
    <cfRule type="containsText" dxfId="157" priority="30" operator="containsText" text="Media">
      <formula>NOT(ISERROR(SEARCH("Media",F15)))</formula>
    </cfRule>
    <cfRule type="containsText" dxfId="156" priority="26" operator="containsText" text="Muy Baja">
      <formula>NOT(ISERROR(SEARCH("Muy Baja",F15)))</formula>
    </cfRule>
  </conditionalFormatting>
  <conditionalFormatting sqref="G10 G12 G17 G19:G20 G22">
    <cfRule type="containsText" dxfId="155" priority="542" operator="containsText" text="Catastrófico">
      <formula>NOT(ISERROR(SEARCH("Catastrófico",G10)))</formula>
    </cfRule>
    <cfRule type="containsText" dxfId="154" priority="543" operator="containsText" text="Mayor">
      <formula>NOT(ISERROR(SEARCH("Mayor",G10)))</formula>
    </cfRule>
    <cfRule type="containsText" dxfId="153" priority="544" operator="containsText" text="Alta">
      <formula>NOT(ISERROR(SEARCH("Alta",G10)))</formula>
    </cfRule>
    <cfRule type="containsText" dxfId="152" priority="547" operator="containsText" text="Leve">
      <formula>NOT(ISERROR(SEARCH("Leve",G10)))</formula>
    </cfRule>
    <cfRule type="containsText" dxfId="151" priority="546" operator="containsText" text="Menor">
      <formula>NOT(ISERROR(SEARCH("Menor",G10)))</formula>
    </cfRule>
    <cfRule type="containsText" dxfId="150" priority="545" operator="containsText" text="Moderado">
      <formula>NOT(ISERROR(SEARCH("Moderado",G10)))</formula>
    </cfRule>
  </conditionalFormatting>
  <conditionalFormatting sqref="G15">
    <cfRule type="containsText" dxfId="149" priority="19" operator="containsText" text="Menor">
      <formula>NOT(ISERROR(SEARCH("Menor",G15)))</formula>
    </cfRule>
    <cfRule type="containsText" dxfId="148" priority="18" operator="containsText" text="Moderado">
      <formula>NOT(ISERROR(SEARCH("Moderado",G15)))</formula>
    </cfRule>
    <cfRule type="containsText" dxfId="147" priority="17" operator="containsText" text="Alta">
      <formula>NOT(ISERROR(SEARCH("Alta",G15)))</formula>
    </cfRule>
    <cfRule type="containsText" dxfId="146" priority="16" operator="containsText" text="Mayor">
      <formula>NOT(ISERROR(SEARCH("Mayor",G15)))</formula>
    </cfRule>
    <cfRule type="containsText" dxfId="145" priority="20" operator="containsText" text="Leve">
      <formula>NOT(ISERROR(SEARCH("Leve",G15)))</formula>
    </cfRule>
    <cfRule type="containsText" dxfId="144" priority="15" operator="containsText" text="Catastrófico">
      <formula>NOT(ISERROR(SEARCH("Catastrófico",G15)))</formula>
    </cfRule>
  </conditionalFormatting>
  <conditionalFormatting sqref="H15">
    <cfRule type="containsText" dxfId="143" priority="12" operator="containsText" text="Bajo">
      <formula>NOT(ISERROR(SEARCH("Bajo",H15)))</formula>
    </cfRule>
    <cfRule type="containsText" dxfId="142" priority="14" operator="containsText" text="Extremo">
      <formula>NOT(ISERROR(SEARCH("Extremo",H15)))</formula>
    </cfRule>
    <cfRule type="containsText" dxfId="141" priority="13" operator="containsText" text="Moderado">
      <formula>NOT(ISERROR(SEARCH("Moderado",H15)))</formula>
    </cfRule>
    <cfRule type="containsText" dxfId="140" priority="10" operator="containsText" text="Extremo">
      <formula>NOT(ISERROR(SEARCH("Extremo",H15)))</formula>
    </cfRule>
    <cfRule type="containsText" dxfId="139" priority="11" operator="containsText" text="Alto">
      <formula>NOT(ISERROR(SEARCH("Alto",H15)))</formula>
    </cfRule>
  </conditionalFormatting>
  <conditionalFormatting sqref="H10:I10 H12 H17:I17 H19:I20 H22:I22">
    <cfRule type="containsText" dxfId="138" priority="538" operator="containsText" text="Alto">
      <formula>NOT(ISERROR(SEARCH("Alto",H10)))</formula>
    </cfRule>
    <cfRule type="containsText" dxfId="137" priority="539" operator="containsText" text="Bajo">
      <formula>NOT(ISERROR(SEARCH("Bajo",H10)))</formula>
    </cfRule>
    <cfRule type="containsText" dxfId="136" priority="540" operator="containsText" text="Moderado">
      <formula>NOT(ISERROR(SEARCH("Moderado",H10)))</formula>
    </cfRule>
    <cfRule type="containsText" dxfId="135" priority="541" operator="containsText" text="Extremo">
      <formula>NOT(ISERROR(SEARCH("Extremo",H10)))</formula>
    </cfRule>
  </conditionalFormatting>
  <conditionalFormatting sqref="H10:I10 H12 H17:I17">
    <cfRule type="containsText" dxfId="134" priority="537" operator="containsText" text="Extremo">
      <formula>NOT(ISERROR(SEARCH("Extremo",H10)))</formula>
    </cfRule>
  </conditionalFormatting>
  <conditionalFormatting sqref="H19:I20 H22:I22">
    <cfRule type="containsText" dxfId="133" priority="216" operator="containsText" text="Extremo">
      <formula>NOT(ISERROR(SEARCH("Extremo",H19)))</formula>
    </cfRule>
  </conditionalFormatting>
  <conditionalFormatting sqref="J10:J12 J15 J17:J22">
    <cfRule type="containsText" dxfId="132" priority="506" operator="containsText" text="Muy Alta">
      <formula>NOT(ISERROR(SEARCH("Muy Alta",J10)))</formula>
    </cfRule>
    <cfRule type="containsText" dxfId="131" priority="156" operator="containsText" text="Muy Baja">
      <formula>NOT(ISERROR(SEARCH("Muy Baja",J10)))</formula>
    </cfRule>
    <cfRule type="containsText" dxfId="130" priority="508" operator="containsText" text="Media">
      <formula>NOT(ISERROR(SEARCH("Media",J10)))</formula>
    </cfRule>
    <cfRule type="containsText" dxfId="129" priority="507" operator="containsText" text="Alta">
      <formula>NOT(ISERROR(SEARCH("Alta",J10)))</formula>
    </cfRule>
    <cfRule type="containsText" dxfId="128" priority="509" operator="containsText" text="Baja">
      <formula>NOT(ISERROR(SEARCH("Baja",J10)))</formula>
    </cfRule>
    <cfRule type="containsText" dxfId="127" priority="510" operator="containsText" text="Muy Baja">
      <formula>NOT(ISERROR(SEARCH("Muy Baja",J10)))</formula>
    </cfRule>
  </conditionalFormatting>
  <conditionalFormatting sqref="K10:K12 K15 K17:K22">
    <cfRule type="containsText" dxfId="126" priority="95" operator="containsText" text="Mayor">
      <formula>NOT(ISERROR(SEARCH("Mayor",K10)))</formula>
    </cfRule>
    <cfRule type="containsText" dxfId="125" priority="94" operator="containsText" text="Leve">
      <formula>NOT(ISERROR(SEARCH("Leve",K10)))</formula>
    </cfRule>
    <cfRule type="containsText" dxfId="124" priority="93" operator="containsText" text="Menor">
      <formula>NOT(ISERROR(SEARCH("Menor",K10)))</formula>
    </cfRule>
    <cfRule type="containsText" dxfId="123" priority="92" operator="containsText" text="Moderado">
      <formula>NOT(ISERROR(SEARCH("Moderado",K10)))</formula>
    </cfRule>
    <cfRule type="containsText" dxfId="122" priority="91" operator="containsText" text="Catastrófico">
      <formula>NOT(ISERROR(SEARCH("Catastrófico",K10)))</formula>
    </cfRule>
  </conditionalFormatting>
  <conditionalFormatting sqref="M10 M12 M17 M19:M20 M22">
    <cfRule type="containsText" dxfId="121" priority="517" operator="containsText" text="Extremo">
      <formula>NOT(ISERROR(SEARCH("Extremo",M10)))</formula>
    </cfRule>
    <cfRule type="containsText" dxfId="120" priority="518" operator="containsText" text="Baja">
      <formula>NOT(ISERROR(SEARCH("Baja",M10)))</formula>
    </cfRule>
    <cfRule type="containsText" dxfId="119" priority="519" operator="containsText" text="Alto">
      <formula>NOT(ISERROR(SEARCH("Alto",M10)))</formula>
    </cfRule>
    <cfRule type="containsText" dxfId="118" priority="511" operator="containsText" text="Extremo">
      <formula>NOT(ISERROR(SEARCH("Extremo",M10)))</formula>
    </cfRule>
    <cfRule type="containsText" dxfId="117" priority="512" operator="containsText" text="Alto">
      <formula>NOT(ISERROR(SEARCH("Alto",M10)))</formula>
    </cfRule>
    <cfRule type="containsText" dxfId="116" priority="513" operator="containsText" text="Moderado">
      <formula>NOT(ISERROR(SEARCH("Moderado",M10)))</formula>
    </cfRule>
    <cfRule type="containsText" dxfId="115" priority="514" operator="containsText" text="Menor">
      <formula>NOT(ISERROR(SEARCH("Menor",M10)))</formula>
    </cfRule>
    <cfRule type="containsText" dxfId="114" priority="515" operator="containsText" text="Bajo">
      <formula>NOT(ISERROR(SEARCH("Bajo",M10)))</formula>
    </cfRule>
    <cfRule type="containsText" dxfId="113" priority="516" operator="containsText" text="Moderado">
      <formula>NOT(ISERROR(SEARCH("Moderado",M10)))</formula>
    </cfRule>
  </conditionalFormatting>
  <conditionalFormatting sqref="M15">
    <cfRule type="containsText" dxfId="112" priority="5" operator="containsText" text="Bajo">
      <formula>NOT(ISERROR(SEARCH("Bajo",M15)))</formula>
    </cfRule>
    <cfRule type="containsText" dxfId="111" priority="4" operator="containsText" text="Menor">
      <formula>NOT(ISERROR(SEARCH("Menor",M15)))</formula>
    </cfRule>
    <cfRule type="containsText" dxfId="110" priority="3" operator="containsText" text="Moderado">
      <formula>NOT(ISERROR(SEARCH("Moderado",M15)))</formula>
    </cfRule>
    <cfRule type="containsText" dxfId="109" priority="2" operator="containsText" text="Alto">
      <formula>NOT(ISERROR(SEARCH("Alto",M15)))</formula>
    </cfRule>
    <cfRule type="containsText" dxfId="108" priority="7" operator="containsText" text="Extremo">
      <formula>NOT(ISERROR(SEARCH("Extremo",M15)))</formula>
    </cfRule>
    <cfRule type="containsText" dxfId="107" priority="8" operator="containsText" text="Baja">
      <formula>NOT(ISERROR(SEARCH("Baja",M15)))</formula>
    </cfRule>
    <cfRule type="containsText" dxfId="106" priority="9" operator="containsText" text="Alto">
      <formula>NOT(ISERROR(SEARCH("Alto",M15)))</formula>
    </cfRule>
    <cfRule type="containsText" dxfId="105" priority="1" operator="containsText" text="Extremo">
      <formula>NOT(ISERROR(SEARCH("Extremo",M15)))</formula>
    </cfRule>
    <cfRule type="containsText" dxfId="104" priority="6" operator="containsText" text="Moderado">
      <formula>NOT(ISERROR(SEARCH("Moderado",M15)))</formula>
    </cfRule>
  </conditionalFormatting>
  <dataValidations count="1">
    <dataValidation type="list" allowBlank="1" showInputMessage="1" showErrorMessage="1" sqref="D10:D12 D15 D17:D22">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68" operator="containsText" id="{1034B27F-53CC-4A29-BA39-C5FDB949099A}">
            <xm:f>NOT(ISERROR(SEARCH('8- Políticas de Administración '!$B$5,F10)))</xm:f>
            <xm:f>'8- Políticas de Administración '!$B$5</xm:f>
            <x14:dxf>
              <font>
                <color rgb="FF9C0006"/>
              </font>
              <fill>
                <patternFill>
                  <bgColor rgb="FFFFC7CE"/>
                </patternFill>
              </fill>
            </x14:dxf>
          </x14:cfRule>
          <xm:sqref>F10 F12 F17 F19:F20 F22</xm:sqref>
        </x14:conditionalFormatting>
        <x14:conditionalFormatting xmlns:xm="http://schemas.microsoft.com/office/excel/2006/main">
          <x14:cfRule type="containsText" priority="44" operator="containsText" id="{E747F2A9-BF3E-4798-8101-46D2A6AED954}">
            <xm:f>NOT(ISERROR(SEARCH('8- Políticas de Administración '!$B$5,F15)))</xm:f>
            <xm:f>'8- Políticas de Administración '!$B$5</xm:f>
            <x14:dxf>
              <font>
                <color rgb="FF006100"/>
              </font>
              <fill>
                <patternFill>
                  <bgColor rgb="FFC6EFCE"/>
                </patternFill>
              </fill>
            </x14:dxf>
          </x14:cfRule>
          <x14:cfRule type="containsText" priority="45" operator="containsText" id="{3808CA45-300D-4BDB-8F56-F9D9EC436341}">
            <xm:f>NOT(ISERROR(SEARCH('8- Políticas de Administración '!$B$5,F15)))</xm:f>
            <xm:f>'8- Políticas de Administración '!$B$5</xm:f>
            <x14:dxf>
              <font>
                <color rgb="FF9C0006"/>
              </font>
              <fill>
                <patternFill>
                  <bgColor rgb="FFFFC7CE"/>
                </patternFill>
              </fill>
            </x14:dxf>
          </x14:cfRule>
          <xm:sqref>F15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N10:N22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11"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9" t="s">
        <v>380</v>
      </c>
      <c r="C2" s="519"/>
      <c r="D2" s="519"/>
      <c r="E2" s="519"/>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381</v>
      </c>
      <c r="D4" s="63"/>
      <c r="E4" s="63" t="s">
        <v>382</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383</v>
      </c>
      <c r="D5" s="63"/>
      <c r="E5" s="65" t="s">
        <v>384</v>
      </c>
      <c r="F5" s="63" t="s">
        <v>382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385</v>
      </c>
      <c r="C6" s="107" t="s">
        <v>386</v>
      </c>
      <c r="D6" s="67">
        <v>0.04</v>
      </c>
      <c r="E6" s="68" t="s">
        <v>387</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388</v>
      </c>
      <c r="C7" s="107" t="s">
        <v>389</v>
      </c>
      <c r="D7" s="67">
        <v>0.09</v>
      </c>
      <c r="E7" s="68" t="s">
        <v>390</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391</v>
      </c>
      <c r="C8" s="107" t="s">
        <v>392</v>
      </c>
      <c r="D8" s="67">
        <v>0.28999999999999998</v>
      </c>
      <c r="E8" s="68" t="s">
        <v>393</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394</v>
      </c>
      <c r="C9" s="107" t="s">
        <v>395</v>
      </c>
      <c r="D9" s="67">
        <v>0.49</v>
      </c>
      <c r="E9" s="68" t="s">
        <v>396</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397</v>
      </c>
      <c r="C10" s="107" t="s">
        <v>398</v>
      </c>
      <c r="D10" s="67">
        <v>1</v>
      </c>
      <c r="E10" s="68" t="s">
        <v>399</v>
      </c>
      <c r="F10" s="69">
        <v>5</v>
      </c>
      <c r="G10" s="2"/>
      <c r="H10" s="2"/>
      <c r="I10" s="90" t="s">
        <v>400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0" t="s">
        <v>401</v>
      </c>
      <c r="C14" s="520"/>
      <c r="D14" s="520"/>
      <c r="E14" s="520"/>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18" t="s">
        <v>297</v>
      </c>
      <c r="D16" s="518"/>
      <c r="E16" s="518"/>
      <c r="F16" s="99"/>
      <c r="G16" s="75"/>
      <c r="H16" s="75"/>
      <c r="I16" s="91" t="s">
        <v>286</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402</v>
      </c>
      <c r="C17" s="516" t="s">
        <v>298</v>
      </c>
      <c r="D17" s="516"/>
      <c r="E17" s="516"/>
      <c r="F17" s="100">
        <v>1</v>
      </c>
      <c r="G17" s="75"/>
      <c r="H17" s="75"/>
      <c r="I17" s="90" t="s">
        <v>297</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403</v>
      </c>
      <c r="C18" s="516" t="s">
        <v>292</v>
      </c>
      <c r="D18" s="516"/>
      <c r="E18" s="516"/>
      <c r="F18" s="100">
        <v>2</v>
      </c>
      <c r="G18" s="75"/>
      <c r="H18" s="75"/>
      <c r="I18" s="90" t="s">
        <v>404</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405</v>
      </c>
      <c r="C19" s="516" t="s">
        <v>406</v>
      </c>
      <c r="D19" s="516"/>
      <c r="E19" s="516"/>
      <c r="F19" s="100">
        <v>3</v>
      </c>
      <c r="G19" s="75"/>
      <c r="H19" s="75"/>
      <c r="I19" s="90" t="s">
        <v>291</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407</v>
      </c>
      <c r="C20" s="516" t="s">
        <v>314</v>
      </c>
      <c r="D20" s="516"/>
      <c r="E20" s="516"/>
      <c r="F20" s="100">
        <v>4</v>
      </c>
      <c r="G20" s="75"/>
      <c r="H20" s="75"/>
      <c r="I20" s="90" t="s">
        <v>408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409</v>
      </c>
      <c r="C21" s="516" t="s">
        <v>410</v>
      </c>
      <c r="D21" s="516"/>
      <c r="E21" s="516"/>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17" t="s">
        <v>404</v>
      </c>
      <c r="D24" s="517"/>
      <c r="E24" s="517"/>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402</v>
      </c>
      <c r="C25" s="516" t="s">
        <v>411</v>
      </c>
      <c r="D25" s="516"/>
      <c r="E25" s="516"/>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403</v>
      </c>
      <c r="C26" s="516" t="s">
        <v>412</v>
      </c>
      <c r="D26" s="516"/>
      <c r="E26" s="516"/>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405</v>
      </c>
      <c r="C27" s="516" t="s">
        <v>413</v>
      </c>
      <c r="D27" s="516"/>
      <c r="E27" s="516"/>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407</v>
      </c>
      <c r="C28" s="516" t="s">
        <v>414</v>
      </c>
      <c r="D28" s="516"/>
      <c r="E28" s="516"/>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409</v>
      </c>
      <c r="C29" s="516" t="s">
        <v>415</v>
      </c>
      <c r="D29" s="516"/>
      <c r="E29" s="516"/>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18" t="s">
        <v>291</v>
      </c>
      <c r="D32" s="518"/>
      <c r="E32" s="518"/>
      <c r="F32" s="84"/>
      <c r="I32" s="83"/>
      <c r="J32" s="83"/>
      <c r="K32" s="83"/>
      <c r="L32" s="83"/>
      <c r="M32" s="83"/>
      <c r="N32" s="83"/>
      <c r="O32" s="83"/>
      <c r="P32" s="83"/>
      <c r="Q32" s="83"/>
      <c r="R32" s="83"/>
      <c r="S32" s="83"/>
    </row>
    <row r="33" spans="2:19" s="75" customFormat="1" ht="20.25">
      <c r="B33" s="66" t="s">
        <v>402</v>
      </c>
      <c r="C33" s="516" t="s">
        <v>300</v>
      </c>
      <c r="D33" s="516"/>
      <c r="E33" s="516"/>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403</v>
      </c>
      <c r="C34" s="516" t="s">
        <v>310</v>
      </c>
      <c r="D34" s="516"/>
      <c r="E34" s="516"/>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405</v>
      </c>
      <c r="C35" s="516" t="s">
        <v>416</v>
      </c>
      <c r="D35" s="516"/>
      <c r="E35" s="516"/>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407</v>
      </c>
      <c r="C36" s="516" t="s">
        <v>417</v>
      </c>
      <c r="D36" s="516"/>
      <c r="E36" s="516"/>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409</v>
      </c>
      <c r="C37" s="516" t="s">
        <v>418</v>
      </c>
      <c r="D37" s="516"/>
      <c r="E37" s="516"/>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18" t="s">
        <v>408</v>
      </c>
      <c r="D40" s="518"/>
      <c r="E40" s="518"/>
      <c r="F40" s="84"/>
    </row>
    <row r="41" spans="2:19" s="75" customFormat="1" ht="20.25">
      <c r="B41" s="102" t="s">
        <v>402</v>
      </c>
      <c r="C41" s="516" t="s">
        <v>419</v>
      </c>
      <c r="D41" s="516"/>
      <c r="E41" s="516"/>
      <c r="F41" s="101">
        <v>1</v>
      </c>
    </row>
    <row r="42" spans="2:19" s="75" customFormat="1" ht="20.25">
      <c r="B42" s="103" t="s">
        <v>403</v>
      </c>
      <c r="C42" s="516" t="s">
        <v>420</v>
      </c>
      <c r="D42" s="516"/>
      <c r="E42" s="516"/>
      <c r="F42" s="101">
        <v>2</v>
      </c>
    </row>
    <row r="43" spans="2:19" s="75" customFormat="1" ht="20.25">
      <c r="B43" s="104" t="s">
        <v>405</v>
      </c>
      <c r="C43" s="516" t="s">
        <v>421</v>
      </c>
      <c r="D43" s="516"/>
      <c r="E43" s="516"/>
      <c r="F43" s="101">
        <v>3</v>
      </c>
    </row>
    <row r="44" spans="2:19" s="75" customFormat="1" ht="20.25">
      <c r="B44" s="105" t="s">
        <v>407</v>
      </c>
      <c r="C44" s="516" t="s">
        <v>422</v>
      </c>
      <c r="D44" s="516"/>
      <c r="E44" s="516"/>
      <c r="F44" s="101">
        <v>4</v>
      </c>
    </row>
    <row r="45" spans="2:19" s="75" customFormat="1" ht="20.25">
      <c r="B45" s="106" t="s">
        <v>409</v>
      </c>
      <c r="C45" s="516" t="s">
        <v>423</v>
      </c>
      <c r="D45" s="516"/>
      <c r="E45" s="516"/>
      <c r="F45" s="101">
        <v>5</v>
      </c>
    </row>
    <row r="46" spans="2:19" s="75" customFormat="1" ht="20.25">
      <c r="B46" s="83"/>
      <c r="C46" s="83" t="s">
        <v>424</v>
      </c>
      <c r="D46" s="83"/>
      <c r="F46" s="84"/>
    </row>
    <row r="47" spans="2:19" s="75" customFormat="1" ht="20.25">
      <c r="B47" s="83"/>
      <c r="C47" s="83"/>
      <c r="D47" s="83"/>
      <c r="F47" s="84"/>
    </row>
    <row r="48" spans="2:19" s="75" customFormat="1" ht="20.25">
      <c r="B48" s="76"/>
      <c r="C48" s="517" t="s">
        <v>425</v>
      </c>
      <c r="D48" s="517"/>
      <c r="E48" s="517"/>
      <c r="F48" s="84"/>
    </row>
    <row r="49" spans="2:6" s="75" customFormat="1" ht="20.25" customHeight="1">
      <c r="B49" s="78" t="s">
        <v>402</v>
      </c>
      <c r="C49" s="513" t="s">
        <v>426</v>
      </c>
      <c r="D49" s="514"/>
      <c r="E49" s="515"/>
      <c r="F49" s="69">
        <v>1</v>
      </c>
    </row>
    <row r="50" spans="2:6" s="75" customFormat="1" ht="20.25" customHeight="1">
      <c r="B50" s="79" t="s">
        <v>403</v>
      </c>
      <c r="C50" s="513" t="s">
        <v>427</v>
      </c>
      <c r="D50" s="514"/>
      <c r="E50" s="515"/>
      <c r="F50" s="69">
        <v>2</v>
      </c>
    </row>
    <row r="51" spans="2:6" s="75" customFormat="1" ht="20.25" customHeight="1">
      <c r="B51" s="80" t="s">
        <v>405</v>
      </c>
      <c r="C51" s="513" t="s">
        <v>428</v>
      </c>
      <c r="D51" s="514"/>
      <c r="E51" s="515"/>
      <c r="F51" s="69">
        <v>3</v>
      </c>
    </row>
    <row r="52" spans="2:6" s="75" customFormat="1" ht="20.25" customHeight="1">
      <c r="B52" s="81" t="s">
        <v>407</v>
      </c>
      <c r="C52" s="513" t="s">
        <v>429</v>
      </c>
      <c r="D52" s="514"/>
      <c r="E52" s="515"/>
      <c r="F52" s="69">
        <v>4</v>
      </c>
    </row>
    <row r="53" spans="2:6" s="75" customFormat="1" ht="20.25" customHeight="1">
      <c r="B53" s="82" t="s">
        <v>409</v>
      </c>
      <c r="C53" s="513" t="s">
        <v>430</v>
      </c>
      <c r="D53" s="514"/>
      <c r="E53" s="515"/>
      <c r="F53" s="69">
        <v>5</v>
      </c>
    </row>
    <row r="54" spans="2:6" s="75" customFormat="1" ht="20.25">
      <c r="B54" s="83"/>
      <c r="C54" s="83"/>
      <c r="D54" s="83"/>
      <c r="E54" s="83"/>
      <c r="F54" s="84"/>
    </row>
    <row r="55" spans="2:6" s="75" customFormat="1" ht="20.25"/>
    <row r="56" spans="2:6" s="75" customFormat="1" ht="20.25" customHeight="1">
      <c r="B56" s="76"/>
      <c r="C56" s="93" t="s">
        <v>400</v>
      </c>
      <c r="D56" s="93"/>
      <c r="E56" s="93"/>
      <c r="F56" s="84"/>
    </row>
    <row r="57" spans="2:6" s="75" customFormat="1" ht="20.25" customHeight="1">
      <c r="B57" s="78" t="s">
        <v>402</v>
      </c>
      <c r="C57" s="510" t="s">
        <v>431</v>
      </c>
      <c r="D57" s="511"/>
      <c r="E57" s="512"/>
      <c r="F57" s="69">
        <v>1</v>
      </c>
    </row>
    <row r="58" spans="2:6" s="75" customFormat="1" ht="20.25" customHeight="1">
      <c r="B58" s="79" t="s">
        <v>403</v>
      </c>
      <c r="C58" s="510" t="s">
        <v>432</v>
      </c>
      <c r="D58" s="511"/>
      <c r="E58" s="512"/>
      <c r="F58" s="69">
        <v>2</v>
      </c>
    </row>
    <row r="59" spans="2:6" s="75" customFormat="1" ht="20.25" customHeight="1">
      <c r="B59" s="80" t="s">
        <v>405</v>
      </c>
      <c r="C59" s="510" t="s">
        <v>433</v>
      </c>
      <c r="D59" s="511"/>
      <c r="E59" s="512"/>
      <c r="F59" s="69">
        <v>3</v>
      </c>
    </row>
    <row r="60" spans="2:6" s="75" customFormat="1" ht="20.25" customHeight="1">
      <c r="B60" s="81" t="s">
        <v>407</v>
      </c>
      <c r="C60" s="510" t="s">
        <v>434</v>
      </c>
      <c r="D60" s="511"/>
      <c r="E60" s="512"/>
      <c r="F60" s="69">
        <v>4</v>
      </c>
    </row>
    <row r="61" spans="2:6" s="75" customFormat="1" ht="20.25" customHeight="1">
      <c r="B61" s="82" t="s">
        <v>409</v>
      </c>
      <c r="C61" s="510" t="s">
        <v>435</v>
      </c>
      <c r="D61" s="511"/>
      <c r="E61" s="512"/>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23" t="s">
        <v>436</v>
      </c>
      <c r="C4" s="524"/>
      <c r="D4" s="524"/>
      <c r="E4" s="525" t="s">
        <v>437</v>
      </c>
      <c r="F4" s="525"/>
      <c r="G4" s="525"/>
      <c r="H4" s="525"/>
      <c r="I4" s="526"/>
      <c r="Q4" s="527" t="s">
        <v>438</v>
      </c>
      <c r="R4" s="527"/>
    </row>
    <row r="5" spans="2:19">
      <c r="B5" s="523"/>
      <c r="C5" s="524"/>
      <c r="D5" s="524"/>
      <c r="E5" s="525"/>
      <c r="F5" s="525"/>
      <c r="G5" s="525"/>
      <c r="H5" s="525"/>
      <c r="I5" s="526"/>
      <c r="Q5" s="527"/>
      <c r="R5" s="527"/>
    </row>
    <row r="6" spans="2:19">
      <c r="B6" s="523"/>
      <c r="C6" s="524"/>
      <c r="D6" s="524"/>
      <c r="E6" s="525"/>
      <c r="F6" s="525"/>
      <c r="G6" s="525"/>
      <c r="H6" s="525"/>
      <c r="I6" s="526"/>
      <c r="Q6" s="527"/>
      <c r="R6" s="527"/>
    </row>
    <row r="7" spans="2:19" ht="15.75" thickBot="1">
      <c r="B7" s="111"/>
      <c r="I7" s="112"/>
    </row>
    <row r="8" spans="2:19" ht="62.25" customHeight="1" thickBot="1">
      <c r="B8" s="528" t="s">
        <v>382</v>
      </c>
      <c r="C8" s="529"/>
      <c r="D8" s="55" t="s">
        <v>439</v>
      </c>
      <c r="E8" s="56">
        <v>5</v>
      </c>
      <c r="F8" s="56">
        <v>10</v>
      </c>
      <c r="G8" s="56">
        <v>15</v>
      </c>
      <c r="H8" s="56">
        <v>20</v>
      </c>
      <c r="I8" s="113">
        <v>25</v>
      </c>
      <c r="K8" s="530" t="s">
        <v>440</v>
      </c>
      <c r="L8" s="531"/>
      <c r="M8" s="531"/>
      <c r="N8" s="531"/>
      <c r="O8" s="531"/>
      <c r="P8" s="532"/>
      <c r="Q8" s="533" t="s">
        <v>441</v>
      </c>
      <c r="R8" s="533"/>
      <c r="S8" s="17" t="s">
        <v>442</v>
      </c>
    </row>
    <row r="9" spans="2:19" ht="62.25" customHeight="1" thickBot="1">
      <c r="B9" s="528"/>
      <c r="C9" s="529"/>
      <c r="D9" s="55" t="s">
        <v>443</v>
      </c>
      <c r="E9" s="57">
        <v>4</v>
      </c>
      <c r="F9" s="57">
        <v>8</v>
      </c>
      <c r="G9" s="56">
        <v>12</v>
      </c>
      <c r="H9" s="56">
        <v>16</v>
      </c>
      <c r="I9" s="113">
        <v>20</v>
      </c>
      <c r="K9" s="534" t="s">
        <v>444</v>
      </c>
      <c r="L9" s="535"/>
      <c r="M9" s="535"/>
      <c r="N9" s="535"/>
      <c r="O9" s="535"/>
      <c r="P9" s="535"/>
      <c r="Q9" s="536" t="s">
        <v>445</v>
      </c>
      <c r="R9" s="537"/>
      <c r="S9" s="17" t="s">
        <v>373</v>
      </c>
    </row>
    <row r="10" spans="2:19" ht="62.25" customHeight="1" thickBot="1">
      <c r="B10" s="528"/>
      <c r="C10" s="529"/>
      <c r="D10" s="55" t="s">
        <v>446</v>
      </c>
      <c r="E10" s="57">
        <v>3</v>
      </c>
      <c r="F10" s="57">
        <v>6</v>
      </c>
      <c r="G10" s="57">
        <v>9</v>
      </c>
      <c r="H10" s="56">
        <v>12</v>
      </c>
      <c r="I10" s="113">
        <v>15</v>
      </c>
      <c r="K10" s="538" t="s">
        <v>405</v>
      </c>
      <c r="L10" s="539"/>
      <c r="M10" s="539"/>
      <c r="N10" s="539"/>
      <c r="O10" s="539"/>
      <c r="P10" s="539"/>
      <c r="Q10" s="533" t="s">
        <v>447</v>
      </c>
      <c r="R10" s="533"/>
      <c r="S10" s="17" t="s">
        <v>448</v>
      </c>
    </row>
    <row r="11" spans="2:19" ht="62.25" customHeight="1">
      <c r="B11" s="528"/>
      <c r="C11" s="529"/>
      <c r="D11" s="55" t="s">
        <v>449</v>
      </c>
      <c r="E11" s="58">
        <v>2</v>
      </c>
      <c r="F11" s="57">
        <v>4</v>
      </c>
      <c r="G11" s="57">
        <v>6</v>
      </c>
      <c r="H11" s="56">
        <v>8</v>
      </c>
      <c r="I11" s="113">
        <v>10</v>
      </c>
      <c r="K11" s="540" t="s">
        <v>450</v>
      </c>
      <c r="L11" s="541"/>
      <c r="M11" s="541"/>
      <c r="N11" s="541"/>
      <c r="O11" s="541"/>
      <c r="P11" s="541"/>
      <c r="Q11" s="533" t="s">
        <v>451</v>
      </c>
      <c r="R11" s="542"/>
      <c r="S11" s="17" t="s">
        <v>451</v>
      </c>
    </row>
    <row r="12" spans="2:19" ht="62.25" customHeight="1">
      <c r="B12" s="528"/>
      <c r="C12" s="529"/>
      <c r="D12" s="55" t="s">
        <v>452</v>
      </c>
      <c r="E12" s="58">
        <v>1</v>
      </c>
      <c r="F12" s="58">
        <v>2</v>
      </c>
      <c r="G12" s="57">
        <v>3</v>
      </c>
      <c r="H12" s="56">
        <v>4</v>
      </c>
      <c r="I12" s="113">
        <v>5</v>
      </c>
    </row>
    <row r="13" spans="2:19" ht="62.25" customHeight="1" thickBot="1">
      <c r="B13" s="114"/>
      <c r="C13" s="521" t="s">
        <v>453</v>
      </c>
      <c r="D13" s="522"/>
      <c r="E13" s="115" t="s">
        <v>454</v>
      </c>
      <c r="F13" s="115" t="s">
        <v>455</v>
      </c>
      <c r="G13" s="115" t="s">
        <v>456</v>
      </c>
      <c r="H13" s="115" t="s">
        <v>457</v>
      </c>
      <c r="I13" s="116" t="s">
        <v>458</v>
      </c>
    </row>
    <row r="17" spans="4:6">
      <c r="D17" s="17"/>
      <c r="E17" s="17"/>
      <c r="F17" s="17"/>
    </row>
    <row r="18" spans="4:6" ht="15.75">
      <c r="D18" s="22" t="s">
        <v>459</v>
      </c>
      <c r="E18" s="117" t="s">
        <v>450</v>
      </c>
      <c r="F18" s="117">
        <v>1</v>
      </c>
    </row>
    <row r="19" spans="4:6">
      <c r="D19" s="22" t="s">
        <v>460</v>
      </c>
      <c r="E19" s="22" t="s">
        <v>450</v>
      </c>
      <c r="F19" s="22">
        <v>2</v>
      </c>
    </row>
    <row r="20" spans="4:6">
      <c r="D20" s="22" t="s">
        <v>461</v>
      </c>
      <c r="E20" s="22" t="s">
        <v>405</v>
      </c>
      <c r="F20" s="22">
        <v>2</v>
      </c>
    </row>
    <row r="21" spans="4:6">
      <c r="D21" s="22" t="s">
        <v>462</v>
      </c>
      <c r="E21" s="22" t="s">
        <v>463</v>
      </c>
      <c r="F21" s="22">
        <v>3</v>
      </c>
    </row>
    <row r="22" spans="4:6">
      <c r="D22" s="22" t="s">
        <v>464</v>
      </c>
      <c r="E22" s="22" t="s">
        <v>440</v>
      </c>
      <c r="F22" s="22">
        <v>4</v>
      </c>
    </row>
    <row r="23" spans="4:6">
      <c r="D23" s="22" t="s">
        <v>465</v>
      </c>
      <c r="E23" s="22" t="s">
        <v>450</v>
      </c>
      <c r="F23" s="22">
        <v>1</v>
      </c>
    </row>
    <row r="24" spans="4:6">
      <c r="D24" s="22" t="s">
        <v>466</v>
      </c>
      <c r="E24" s="22" t="s">
        <v>405</v>
      </c>
      <c r="F24" s="22">
        <v>2</v>
      </c>
    </row>
    <row r="25" spans="4:6">
      <c r="D25" s="22" t="s">
        <v>467</v>
      </c>
      <c r="E25" s="22" t="s">
        <v>405</v>
      </c>
      <c r="F25" s="22">
        <v>2</v>
      </c>
    </row>
    <row r="26" spans="4:6">
      <c r="D26" s="22" t="s">
        <v>468</v>
      </c>
      <c r="E26" s="22" t="s">
        <v>444</v>
      </c>
      <c r="F26" s="22">
        <v>3</v>
      </c>
    </row>
    <row r="27" spans="4:6">
      <c r="D27" s="22" t="s">
        <v>469</v>
      </c>
      <c r="E27" s="22" t="s">
        <v>440</v>
      </c>
      <c r="F27" s="22">
        <v>4</v>
      </c>
    </row>
    <row r="28" spans="4:6">
      <c r="D28" s="22" t="s">
        <v>470</v>
      </c>
      <c r="E28" s="22" t="s">
        <v>405</v>
      </c>
      <c r="F28" s="22">
        <v>2</v>
      </c>
    </row>
    <row r="29" spans="4:6">
      <c r="D29" s="22" t="s">
        <v>471</v>
      </c>
      <c r="E29" s="22" t="s">
        <v>405</v>
      </c>
      <c r="F29" s="22">
        <v>2</v>
      </c>
    </row>
    <row r="30" spans="4:6">
      <c r="D30" s="22" t="s">
        <v>472</v>
      </c>
      <c r="E30" s="22" t="s">
        <v>405</v>
      </c>
      <c r="F30" s="22">
        <v>2</v>
      </c>
    </row>
    <row r="31" spans="4:6">
      <c r="D31" s="22" t="s">
        <v>473</v>
      </c>
      <c r="E31" s="22" t="s">
        <v>444</v>
      </c>
      <c r="F31" s="22">
        <v>3</v>
      </c>
    </row>
    <row r="32" spans="4:6">
      <c r="D32" s="22" t="s">
        <v>474</v>
      </c>
      <c r="E32" s="22" t="s">
        <v>440</v>
      </c>
      <c r="F32" s="22">
        <v>4</v>
      </c>
    </row>
    <row r="33" spans="4:6">
      <c r="D33" s="22" t="s">
        <v>475</v>
      </c>
      <c r="E33" s="22" t="s">
        <v>405</v>
      </c>
      <c r="F33" s="22">
        <v>2</v>
      </c>
    </row>
    <row r="34" spans="4:6">
      <c r="D34" s="22" t="s">
        <v>476</v>
      </c>
      <c r="E34" s="22" t="s">
        <v>405</v>
      </c>
      <c r="F34" s="22">
        <v>2</v>
      </c>
    </row>
    <row r="35" spans="4:6">
      <c r="D35" s="22" t="s">
        <v>477</v>
      </c>
      <c r="E35" s="22" t="s">
        <v>444</v>
      </c>
      <c r="F35" s="22">
        <v>3</v>
      </c>
    </row>
    <row r="36" spans="4:6">
      <c r="D36" s="22" t="s">
        <v>478</v>
      </c>
      <c r="E36" s="22" t="s">
        <v>444</v>
      </c>
      <c r="F36" s="22">
        <v>3</v>
      </c>
    </row>
    <row r="37" spans="4:6">
      <c r="D37" s="22" t="s">
        <v>479</v>
      </c>
      <c r="E37" s="22" t="s">
        <v>440</v>
      </c>
      <c r="F37" s="22">
        <v>4</v>
      </c>
    </row>
    <row r="38" spans="4:6">
      <c r="D38" s="22" t="s">
        <v>480</v>
      </c>
      <c r="E38" s="22" t="s">
        <v>444</v>
      </c>
      <c r="F38" s="22">
        <v>3</v>
      </c>
    </row>
    <row r="39" spans="4:6">
      <c r="D39" s="22" t="s">
        <v>481</v>
      </c>
      <c r="E39" s="22" t="s">
        <v>444</v>
      </c>
      <c r="F39" s="22">
        <v>3</v>
      </c>
    </row>
    <row r="40" spans="4:6">
      <c r="D40" s="22" t="s">
        <v>482</v>
      </c>
      <c r="E40" s="22" t="s">
        <v>444</v>
      </c>
      <c r="F40" s="22">
        <v>3</v>
      </c>
    </row>
    <row r="41" spans="4:6">
      <c r="D41" s="22" t="s">
        <v>483</v>
      </c>
      <c r="E41" s="22" t="s">
        <v>444</v>
      </c>
      <c r="F41" s="22">
        <v>3</v>
      </c>
    </row>
    <row r="42" spans="4:6">
      <c r="D42" s="22" t="s">
        <v>484</v>
      </c>
      <c r="E42" s="22" t="s">
        <v>440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9"/>
  <sheetViews>
    <sheetView showGridLines="0" topLeftCell="A8" zoomScale="55" zoomScaleNormal="55" workbookViewId="0">
      <selection activeCell="H60" sqref="H6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43"/>
      <c r="B1" s="544"/>
      <c r="C1" s="547"/>
      <c r="D1" s="547"/>
      <c r="E1" s="547"/>
      <c r="F1" s="547"/>
      <c r="G1" s="547"/>
      <c r="H1" s="547"/>
      <c r="I1" s="547"/>
      <c r="J1" s="548"/>
      <c r="K1" s="551"/>
      <c r="L1" s="551"/>
      <c r="M1" s="5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5"/>
      <c r="B2" s="546"/>
      <c r="C2" s="549"/>
      <c r="D2" s="549"/>
      <c r="E2" s="549"/>
      <c r="F2" s="549"/>
      <c r="G2" s="549"/>
      <c r="H2" s="549"/>
      <c r="I2" s="549"/>
      <c r="J2" s="550"/>
      <c r="K2" s="551"/>
      <c r="L2" s="551"/>
      <c r="M2" s="5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9"/>
      <c r="D3" s="549"/>
      <c r="E3" s="549"/>
      <c r="F3" s="549"/>
      <c r="G3" s="549"/>
      <c r="H3" s="549"/>
      <c r="I3" s="549"/>
      <c r="J3" s="550"/>
      <c r="K3" s="551"/>
      <c r="L3" s="551"/>
      <c r="M3" s="5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264</v>
      </c>
      <c r="B4" s="397"/>
      <c r="C4" s="402" t="s">
        <v>4</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7" t="s">
        <v>266</v>
      </c>
      <c r="B5" s="397"/>
      <c r="C5" s="403" t="s">
        <v>32</v>
      </c>
      <c r="D5" s="403"/>
      <c r="E5" s="403"/>
      <c r="F5" s="403"/>
      <c r="G5" s="403"/>
      <c r="H5" s="403"/>
      <c r="I5" s="403"/>
      <c r="J5" s="403"/>
      <c r="K5" s="403"/>
      <c r="L5" s="403"/>
      <c r="M5" s="4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7" t="s">
        <v>267</v>
      </c>
      <c r="B6" s="397"/>
      <c r="C6" s="552" t="s">
        <v>268</v>
      </c>
      <c r="D6" s="553"/>
      <c r="E6" s="553"/>
      <c r="F6" s="553"/>
      <c r="G6" s="553"/>
      <c r="H6" s="553"/>
      <c r="I6" s="553"/>
      <c r="J6" s="553"/>
      <c r="K6" s="553"/>
      <c r="L6" s="553"/>
      <c r="M6" s="5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485</v>
      </c>
      <c r="B7" s="556"/>
      <c r="C7" s="557"/>
      <c r="D7" s="558" t="s">
        <v>486</v>
      </c>
      <c r="E7" s="558"/>
      <c r="F7" s="558"/>
      <c r="G7" s="559" t="s">
        <v>487</v>
      </c>
      <c r="H7" s="560" t="s">
        <v>488</v>
      </c>
      <c r="I7" s="562" t="s">
        <v>489</v>
      </c>
      <c r="J7" s="563"/>
      <c r="K7" s="562" t="s">
        <v>490</v>
      </c>
      <c r="L7" s="563"/>
      <c r="M7" s="564"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492</v>
      </c>
      <c r="F8" s="28" t="s">
        <v>493</v>
      </c>
      <c r="G8" s="559"/>
      <c r="H8" s="561"/>
      <c r="I8" s="29" t="s">
        <v>494</v>
      </c>
      <c r="J8" s="29" t="s">
        <v>495</v>
      </c>
      <c r="K8" s="29" t="s">
        <v>496</v>
      </c>
      <c r="L8" s="29" t="s">
        <v>497</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1"/>
      <c r="B9" s="572"/>
      <c r="C9" s="572"/>
      <c r="D9" s="572"/>
      <c r="E9" s="572"/>
      <c r="F9" s="572"/>
      <c r="G9" s="57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75" t="str">
        <f>'7- Mapa Final'!B10</f>
        <v xml:space="preserve">Ejecutar procesos de publicación de lista de elegibles  en los cuales sus intengrantes   no estén acordes con los  requisitos exigidos. </v>
      </c>
      <c r="C10" s="575" t="str">
        <f>'7- Mapa Final'!C10</f>
        <v xml:space="preserve">Incluir en la lista de  elegibles, aspirantes  que  no cumplen con los requisitos,  que se rechacen  aspirantes que cumplen con los requisitos  o se que se asignen puntajes erróneos  en el proceso de reclasificación. </v>
      </c>
      <c r="D10" s="577" t="str">
        <f>'7- Mapa Final'!J10</f>
        <v>Muy Baja - 1</v>
      </c>
      <c r="E10" s="579" t="str">
        <f>'7- Mapa Final'!K10</f>
        <v>Menor - 2</v>
      </c>
      <c r="F10" s="581" t="str">
        <f>'7- Mapa Final'!M10</f>
        <v>Bajo - 2</v>
      </c>
      <c r="G10" s="374" t="s">
        <v>373</v>
      </c>
      <c r="H10" s="565" t="s">
        <v>498</v>
      </c>
      <c r="I10" s="566"/>
      <c r="J10" s="566" t="s">
        <v>499</v>
      </c>
      <c r="K10" s="568">
        <v>45658</v>
      </c>
      <c r="L10" s="568">
        <v>45747</v>
      </c>
      <c r="M10" s="569" t="s">
        <v>500</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76"/>
      <c r="C11" s="576"/>
      <c r="D11" s="578"/>
      <c r="E11" s="580"/>
      <c r="F11" s="582"/>
      <c r="G11" s="375"/>
      <c r="H11" s="542"/>
      <c r="I11" s="567"/>
      <c r="J11" s="567"/>
      <c r="K11" s="567"/>
      <c r="L11" s="567"/>
      <c r="M11" s="5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76"/>
      <c r="C12" s="576"/>
      <c r="D12" s="578"/>
      <c r="E12" s="580"/>
      <c r="F12" s="582"/>
      <c r="G12" s="375"/>
      <c r="H12" s="542"/>
      <c r="I12" s="567"/>
      <c r="J12" s="567"/>
      <c r="K12" s="567"/>
      <c r="L12" s="567"/>
      <c r="M12" s="5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76"/>
      <c r="C13" s="576"/>
      <c r="D13" s="578"/>
      <c r="E13" s="580"/>
      <c r="F13" s="582"/>
      <c r="G13" s="375"/>
      <c r="H13" s="542"/>
      <c r="I13" s="567"/>
      <c r="J13" s="567"/>
      <c r="K13" s="567"/>
      <c r="L13" s="567"/>
      <c r="M13" s="5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76"/>
      <c r="C14" s="576"/>
      <c r="D14" s="578"/>
      <c r="E14" s="580"/>
      <c r="F14" s="582"/>
      <c r="G14" s="375"/>
      <c r="H14" s="542"/>
      <c r="I14" s="567"/>
      <c r="J14" s="567"/>
      <c r="K14" s="567"/>
      <c r="L14" s="567"/>
      <c r="M14" s="5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76"/>
      <c r="C15" s="576"/>
      <c r="D15" s="578"/>
      <c r="E15" s="580"/>
      <c r="F15" s="582"/>
      <c r="G15" s="375"/>
      <c r="H15" s="542"/>
      <c r="I15" s="567"/>
      <c r="J15" s="567"/>
      <c r="K15" s="567"/>
      <c r="L15" s="567"/>
      <c r="M15" s="5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76"/>
      <c r="C16" s="576"/>
      <c r="D16" s="578"/>
      <c r="E16" s="580"/>
      <c r="F16" s="582"/>
      <c r="G16" s="375"/>
      <c r="H16" s="542"/>
      <c r="I16" s="567"/>
      <c r="J16" s="567"/>
      <c r="K16" s="567"/>
      <c r="L16" s="567"/>
      <c r="M16" s="5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76"/>
      <c r="C17" s="576"/>
      <c r="D17" s="578"/>
      <c r="E17" s="580"/>
      <c r="F17" s="582"/>
      <c r="G17" s="375"/>
      <c r="H17" s="542"/>
      <c r="I17" s="567"/>
      <c r="J17" s="567"/>
      <c r="K17" s="567"/>
      <c r="L17" s="567"/>
      <c r="M17" s="5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4"/>
      <c r="B18" s="576"/>
      <c r="C18" s="576"/>
      <c r="D18" s="578"/>
      <c r="E18" s="580"/>
      <c r="F18" s="582"/>
      <c r="G18" s="375"/>
      <c r="H18" s="542"/>
      <c r="I18" s="567"/>
      <c r="J18" s="567"/>
      <c r="K18" s="567"/>
      <c r="L18" s="567"/>
      <c r="M18" s="5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4"/>
      <c r="B19" s="576"/>
      <c r="C19" s="576"/>
      <c r="D19" s="578"/>
      <c r="E19" s="580"/>
      <c r="F19" s="582"/>
      <c r="G19" s="375"/>
      <c r="H19" s="542"/>
      <c r="I19" s="567"/>
      <c r="J19" s="567"/>
      <c r="K19" s="567"/>
      <c r="L19" s="567"/>
      <c r="M19" s="5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4">
        <f>'7- Mapa Final'!A12</f>
        <v>2</v>
      </c>
      <c r="B20" s="576" t="str">
        <f>'7- Mapa Final'!B12</f>
        <v xml:space="preserve">Gestionar  traslados de personal que no se ajusten a las condiciones requeridas  </v>
      </c>
      <c r="C20" s="576" t="str">
        <f>'7- Mapa Final'!C12</f>
        <v>Realizar o no realizar traslados en las condiciones y tiempos  requeridos para atender las solicitudes y necesidades identificadas.</v>
      </c>
      <c r="D20" s="585" t="str">
        <f>'7- Mapa Final'!J12</f>
        <v>Baja - 2</v>
      </c>
      <c r="E20" s="586" t="str">
        <f>'7- Mapa Final'!K12</f>
        <v>Leve - 1</v>
      </c>
      <c r="F20" s="582" t="str">
        <f>'7- Mapa Final'!M12</f>
        <v>Bajo - 2</v>
      </c>
      <c r="G20" s="375" t="s">
        <v>442</v>
      </c>
      <c r="H20" s="587" t="s">
        <v>376</v>
      </c>
      <c r="I20" s="567"/>
      <c r="J20" s="566" t="s">
        <v>499</v>
      </c>
      <c r="K20" s="568">
        <v>45658</v>
      </c>
      <c r="L20" s="568">
        <v>45747</v>
      </c>
      <c r="M20" s="583" t="s">
        <v>501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76"/>
      <c r="C21" s="576"/>
      <c r="D21" s="578"/>
      <c r="E21" s="580"/>
      <c r="F21" s="582"/>
      <c r="G21" s="375"/>
      <c r="H21" s="588"/>
      <c r="I21" s="567"/>
      <c r="J21" s="567"/>
      <c r="K21" s="567"/>
      <c r="L21" s="567"/>
      <c r="M21" s="58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76"/>
      <c r="C22" s="576"/>
      <c r="D22" s="578"/>
      <c r="E22" s="580"/>
      <c r="F22" s="582"/>
      <c r="G22" s="375"/>
      <c r="H22" s="588"/>
      <c r="I22" s="567"/>
      <c r="J22" s="567"/>
      <c r="K22" s="567"/>
      <c r="L22" s="567"/>
      <c r="M22" s="58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76"/>
      <c r="C23" s="576"/>
      <c r="D23" s="578"/>
      <c r="E23" s="580"/>
      <c r="F23" s="582"/>
      <c r="G23" s="375"/>
      <c r="H23" s="588"/>
      <c r="I23" s="567"/>
      <c r="J23" s="567"/>
      <c r="K23" s="567"/>
      <c r="L23" s="567"/>
      <c r="M23" s="58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76"/>
      <c r="C24" s="576"/>
      <c r="D24" s="578"/>
      <c r="E24" s="580"/>
      <c r="F24" s="582"/>
      <c r="G24" s="375"/>
      <c r="H24" s="588"/>
      <c r="I24" s="567"/>
      <c r="J24" s="567"/>
      <c r="K24" s="567"/>
      <c r="L24" s="567"/>
      <c r="M24" s="58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74"/>
      <c r="B25" s="576"/>
      <c r="C25" s="576"/>
      <c r="D25" s="578"/>
      <c r="E25" s="580"/>
      <c r="F25" s="582"/>
      <c r="G25" s="375"/>
      <c r="H25" s="588"/>
      <c r="I25" s="567"/>
      <c r="J25" s="567"/>
      <c r="K25" s="567"/>
      <c r="L25" s="567"/>
      <c r="M25" s="584"/>
      <c r="N25" s="34"/>
      <c r="O25" s="34"/>
    </row>
    <row r="26" spans="1:169" ht="15" customHeight="1">
      <c r="A26" s="574"/>
      <c r="B26" s="576"/>
      <c r="C26" s="576"/>
      <c r="D26" s="578"/>
      <c r="E26" s="580"/>
      <c r="F26" s="582"/>
      <c r="G26" s="375"/>
      <c r="H26" s="588"/>
      <c r="I26" s="567"/>
      <c r="J26" s="567"/>
      <c r="K26" s="567"/>
      <c r="L26" s="567"/>
      <c r="M26" s="584"/>
      <c r="N26" s="34"/>
      <c r="O26" s="34"/>
    </row>
    <row r="27" spans="1:169" ht="15" customHeight="1">
      <c r="A27" s="574"/>
      <c r="B27" s="576"/>
      <c r="C27" s="576"/>
      <c r="D27" s="578"/>
      <c r="E27" s="580"/>
      <c r="F27" s="582"/>
      <c r="G27" s="375"/>
      <c r="H27" s="588"/>
      <c r="I27" s="567"/>
      <c r="J27" s="567"/>
      <c r="K27" s="567"/>
      <c r="L27" s="567"/>
      <c r="M27" s="584"/>
      <c r="N27" s="34"/>
      <c r="O27" s="34"/>
    </row>
    <row r="28" spans="1:169" ht="15" customHeight="1">
      <c r="A28" s="574"/>
      <c r="B28" s="576"/>
      <c r="C28" s="576"/>
      <c r="D28" s="578"/>
      <c r="E28" s="580"/>
      <c r="F28" s="582"/>
      <c r="G28" s="375"/>
      <c r="H28" s="588"/>
      <c r="I28" s="567"/>
      <c r="J28" s="567"/>
      <c r="K28" s="567"/>
      <c r="L28" s="567"/>
      <c r="M28" s="584"/>
      <c r="N28" s="34"/>
      <c r="O28" s="34"/>
    </row>
    <row r="29" spans="1:169" ht="15" customHeight="1">
      <c r="A29" s="574"/>
      <c r="B29" s="576"/>
      <c r="C29" s="576"/>
      <c r="D29" s="578"/>
      <c r="E29" s="580"/>
      <c r="F29" s="582"/>
      <c r="G29" s="375"/>
      <c r="H29" s="588"/>
      <c r="I29" s="567"/>
      <c r="J29" s="567"/>
      <c r="K29" s="567"/>
      <c r="L29" s="567"/>
      <c r="M29" s="584"/>
      <c r="N29" s="34"/>
      <c r="O29" s="34"/>
    </row>
    <row r="30" spans="1:169" s="26" customFormat="1" ht="12.75">
      <c r="A30" s="574">
        <f>'7- Mapa Final'!A15</f>
        <v>3</v>
      </c>
      <c r="B30" s="576" t="str">
        <f>'7- Mapa Final'!B15</f>
        <v xml:space="preserve">Imposibilidad de consolidar la cobertura de la carrera Judicial </v>
      </c>
      <c r="C30" s="576" t="str">
        <f>'7- Mapa Final'!C15</f>
        <v>Cuando no se dispone de la toatlidad de cargos  cubiertos en carera</v>
      </c>
      <c r="D30" s="585" t="str">
        <f>'7- Mapa Final'!J15</f>
        <v>Muy Baja - 1</v>
      </c>
      <c r="E30" s="586" t="str">
        <f>'7- Mapa Final'!K15</f>
        <v>Menor - 2</v>
      </c>
      <c r="F30" s="582" t="str">
        <f>'7- Mapa Final'!M15</f>
        <v>Bajo - 2</v>
      </c>
      <c r="G30" s="375" t="s">
        <v>442</v>
      </c>
      <c r="H30" s="587" t="s">
        <v>377</v>
      </c>
      <c r="I30" s="567"/>
      <c r="J30" s="566" t="s">
        <v>499</v>
      </c>
      <c r="K30" s="568">
        <v>45658</v>
      </c>
      <c r="L30" s="568">
        <v>45747</v>
      </c>
      <c r="M30" s="589"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76"/>
      <c r="C31" s="576"/>
      <c r="D31" s="578"/>
      <c r="E31" s="580"/>
      <c r="F31" s="582"/>
      <c r="G31" s="375"/>
      <c r="H31" s="588"/>
      <c r="I31" s="567"/>
      <c r="J31" s="567"/>
      <c r="K31" s="567"/>
      <c r="L31" s="567"/>
      <c r="M31" s="59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76"/>
      <c r="C32" s="576"/>
      <c r="D32" s="578"/>
      <c r="E32" s="580"/>
      <c r="F32" s="582"/>
      <c r="G32" s="375"/>
      <c r="H32" s="588"/>
      <c r="I32" s="567"/>
      <c r="J32" s="567"/>
      <c r="K32" s="567"/>
      <c r="L32" s="567"/>
      <c r="M32" s="59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76"/>
      <c r="C33" s="576"/>
      <c r="D33" s="578"/>
      <c r="E33" s="580"/>
      <c r="F33" s="582"/>
      <c r="G33" s="375"/>
      <c r="H33" s="588"/>
      <c r="I33" s="567"/>
      <c r="J33" s="567"/>
      <c r="K33" s="567"/>
      <c r="L33" s="567"/>
      <c r="M33" s="59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76"/>
      <c r="C34" s="576"/>
      <c r="D34" s="578"/>
      <c r="E34" s="580"/>
      <c r="F34" s="582"/>
      <c r="G34" s="375"/>
      <c r="H34" s="588"/>
      <c r="I34" s="567"/>
      <c r="J34" s="567"/>
      <c r="K34" s="567"/>
      <c r="L34" s="567"/>
      <c r="M34" s="59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4"/>
      <c r="B35" s="576"/>
      <c r="C35" s="576"/>
      <c r="D35" s="578"/>
      <c r="E35" s="580"/>
      <c r="F35" s="582"/>
      <c r="G35" s="375"/>
      <c r="H35" s="588"/>
      <c r="I35" s="567"/>
      <c r="J35" s="567"/>
      <c r="K35" s="567"/>
      <c r="L35" s="567"/>
      <c r="M35" s="590"/>
      <c r="N35" s="34"/>
      <c r="O35" s="34"/>
    </row>
    <row r="36" spans="1:169">
      <c r="A36" s="574"/>
      <c r="B36" s="576"/>
      <c r="C36" s="576"/>
      <c r="D36" s="578"/>
      <c r="E36" s="580"/>
      <c r="F36" s="582"/>
      <c r="G36" s="375"/>
      <c r="H36" s="588"/>
      <c r="I36" s="567"/>
      <c r="J36" s="567"/>
      <c r="K36" s="567"/>
      <c r="L36" s="567"/>
      <c r="M36" s="590"/>
      <c r="N36" s="34"/>
      <c r="O36" s="34"/>
    </row>
    <row r="37" spans="1:169">
      <c r="A37" s="574"/>
      <c r="B37" s="576"/>
      <c r="C37" s="576"/>
      <c r="D37" s="578"/>
      <c r="E37" s="580"/>
      <c r="F37" s="582"/>
      <c r="G37" s="375"/>
      <c r="H37" s="588"/>
      <c r="I37" s="567"/>
      <c r="J37" s="567"/>
      <c r="K37" s="567"/>
      <c r="L37" s="567"/>
      <c r="M37" s="590"/>
      <c r="N37" s="34"/>
      <c r="O37" s="34"/>
    </row>
    <row r="38" spans="1:169">
      <c r="A38" s="574"/>
      <c r="B38" s="576"/>
      <c r="C38" s="576"/>
      <c r="D38" s="578"/>
      <c r="E38" s="580"/>
      <c r="F38" s="582"/>
      <c r="G38" s="375"/>
      <c r="H38" s="588"/>
      <c r="I38" s="567"/>
      <c r="J38" s="567"/>
      <c r="K38" s="567"/>
      <c r="L38" s="567"/>
      <c r="M38" s="590"/>
      <c r="N38" s="34"/>
      <c r="O38" s="34"/>
    </row>
    <row r="39" spans="1:169">
      <c r="A39" s="574"/>
      <c r="B39" s="576"/>
      <c r="C39" s="576"/>
      <c r="D39" s="578"/>
      <c r="E39" s="580"/>
      <c r="F39" s="582"/>
      <c r="G39" s="375"/>
      <c r="H39" s="588"/>
      <c r="I39" s="567"/>
      <c r="J39" s="567"/>
      <c r="K39" s="567"/>
      <c r="L39" s="567"/>
      <c r="M39" s="591"/>
      <c r="N39" s="34"/>
      <c r="O39" s="34"/>
    </row>
    <row r="40" spans="1:169" s="26" customFormat="1" ht="12.75">
      <c r="A40" s="574">
        <f>'7- Mapa Final'!A17</f>
        <v>4</v>
      </c>
      <c r="B40" s="576" t="str">
        <f>'7- Mapa Final'!B17</f>
        <v xml:space="preserve">Incumplimiento de los  términos y requisitos de ley en la atención  de los requerimientos de la ciudadanía </v>
      </c>
      <c r="C40" s="576" t="str">
        <f>'7- Mapa Final'!C17</f>
        <v xml:space="preserve">Responder fuera de tiempo o sin solucionar los requerimientos de la ciudadanía </v>
      </c>
      <c r="D40" s="585" t="str">
        <f>'7- Mapa Final'!J17</f>
        <v>Muy Baja - 1</v>
      </c>
      <c r="E40" s="586" t="str">
        <f>'7- Mapa Final'!K17</f>
        <v>Menor - 2</v>
      </c>
      <c r="F40" s="582" t="str">
        <f>'7- Mapa Final'!M17</f>
        <v>Bajo - 2</v>
      </c>
      <c r="G40" s="375" t="s">
        <v>442</v>
      </c>
      <c r="H40" s="595" t="s">
        <v>378</v>
      </c>
      <c r="I40" s="567"/>
      <c r="J40" s="566" t="s">
        <v>499</v>
      </c>
      <c r="K40" s="568">
        <v>45658</v>
      </c>
      <c r="L40" s="568">
        <v>45747</v>
      </c>
      <c r="M40" s="592" t="s">
        <v>503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4"/>
      <c r="B41" s="576"/>
      <c r="C41" s="576"/>
      <c r="D41" s="578"/>
      <c r="E41" s="580"/>
      <c r="F41" s="582"/>
      <c r="G41" s="375"/>
      <c r="H41" s="596"/>
      <c r="I41" s="567"/>
      <c r="J41" s="567"/>
      <c r="K41" s="567"/>
      <c r="L41" s="567"/>
      <c r="M41" s="59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76"/>
      <c r="C42" s="576"/>
      <c r="D42" s="578"/>
      <c r="E42" s="580"/>
      <c r="F42" s="582"/>
      <c r="G42" s="375"/>
      <c r="H42" s="596"/>
      <c r="I42" s="567"/>
      <c r="J42" s="567"/>
      <c r="K42" s="567"/>
      <c r="L42" s="567"/>
      <c r="M42" s="59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76"/>
      <c r="C43" s="576"/>
      <c r="D43" s="578"/>
      <c r="E43" s="580"/>
      <c r="F43" s="582"/>
      <c r="G43" s="375"/>
      <c r="H43" s="596"/>
      <c r="I43" s="567"/>
      <c r="J43" s="567"/>
      <c r="K43" s="567"/>
      <c r="L43" s="567"/>
      <c r="M43" s="59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76"/>
      <c r="C44" s="576"/>
      <c r="D44" s="578"/>
      <c r="E44" s="580"/>
      <c r="F44" s="582"/>
      <c r="G44" s="375"/>
      <c r="H44" s="596"/>
      <c r="I44" s="567"/>
      <c r="J44" s="567"/>
      <c r="K44" s="567"/>
      <c r="L44" s="567"/>
      <c r="M44" s="59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4"/>
      <c r="B45" s="576"/>
      <c r="C45" s="576"/>
      <c r="D45" s="578"/>
      <c r="E45" s="580"/>
      <c r="F45" s="582"/>
      <c r="G45" s="375"/>
      <c r="H45" s="596"/>
      <c r="I45" s="567"/>
      <c r="J45" s="567"/>
      <c r="K45" s="567"/>
      <c r="L45" s="567"/>
      <c r="M45" s="593"/>
      <c r="N45" s="34"/>
      <c r="O45" s="34"/>
    </row>
    <row r="46" spans="1:169">
      <c r="A46" s="574"/>
      <c r="B46" s="576"/>
      <c r="C46" s="576"/>
      <c r="D46" s="578"/>
      <c r="E46" s="580"/>
      <c r="F46" s="582"/>
      <c r="G46" s="375"/>
      <c r="H46" s="596"/>
      <c r="I46" s="567"/>
      <c r="J46" s="567"/>
      <c r="K46" s="567"/>
      <c r="L46" s="567"/>
      <c r="M46" s="593"/>
      <c r="N46" s="34"/>
      <c r="O46" s="34"/>
    </row>
    <row r="47" spans="1:169">
      <c r="A47" s="574"/>
      <c r="B47" s="576"/>
      <c r="C47" s="576"/>
      <c r="D47" s="578"/>
      <c r="E47" s="580"/>
      <c r="F47" s="582"/>
      <c r="G47" s="375"/>
      <c r="H47" s="596"/>
      <c r="I47" s="567"/>
      <c r="J47" s="567"/>
      <c r="K47" s="567"/>
      <c r="L47" s="567"/>
      <c r="M47" s="593"/>
      <c r="N47" s="34"/>
      <c r="O47" s="34"/>
    </row>
    <row r="48" spans="1:169">
      <c r="A48" s="574"/>
      <c r="B48" s="576"/>
      <c r="C48" s="576"/>
      <c r="D48" s="578"/>
      <c r="E48" s="580"/>
      <c r="F48" s="582"/>
      <c r="G48" s="375"/>
      <c r="H48" s="596"/>
      <c r="I48" s="567"/>
      <c r="J48" s="567"/>
      <c r="K48" s="567"/>
      <c r="L48" s="567"/>
      <c r="M48" s="593"/>
      <c r="N48" s="34"/>
      <c r="O48" s="34"/>
    </row>
    <row r="49" spans="1:169">
      <c r="A49" s="574"/>
      <c r="B49" s="576"/>
      <c r="C49" s="576"/>
      <c r="D49" s="578"/>
      <c r="E49" s="580"/>
      <c r="F49" s="582"/>
      <c r="G49" s="375"/>
      <c r="H49" s="597"/>
      <c r="I49" s="567"/>
      <c r="J49" s="567"/>
      <c r="K49" s="567"/>
      <c r="L49" s="567"/>
      <c r="M49" s="594"/>
      <c r="N49" s="34"/>
      <c r="O49" s="34"/>
    </row>
    <row r="50" spans="1:169" s="26" customFormat="1" ht="12.75">
      <c r="A50" s="574">
        <f>'7- Mapa Final'!A19</f>
        <v>5</v>
      </c>
      <c r="B50" s="576" t="str">
        <f>'7- Mapa Final'!B19</f>
        <v xml:space="preserve">Ofrecer, prometer, entregar, aceptar o solicitar una ventaja indebida para influenciar en favor propio o de terceros, en el proceso de selección o empleados de la entidad para direccionar y/o obstaculizar la realización de los procesos de selección (concurso de méritos) para la provisión de cargos de funcionarios  y empleados de la Rama Judicial. </v>
      </c>
      <c r="C50" s="576" t="str">
        <f>'7- Mapa Final'!C19</f>
        <v>Cuando se influye indebidamente en favor propio o de terceros para direccionar y/o obstaculizar el desarrollo de las diferentes etapas de los procesos de selección, sin tener en cuenta el cumplimiento de las normas legales y reglamentarias vigentes</v>
      </c>
      <c r="D50" s="585" t="str">
        <f>'7- Mapa Final'!J19</f>
        <v>Muy Baja - 1</v>
      </c>
      <c r="E50" s="586" t="str">
        <f>'7- Mapa Final'!K19</f>
        <v>Mayor - 4</v>
      </c>
      <c r="F50" s="582" t="str">
        <f>'7- Mapa Final'!M19</f>
        <v>Alto  - 4</v>
      </c>
      <c r="G50" s="375" t="s">
        <v>442</v>
      </c>
      <c r="H50" s="600" t="s">
        <v>379</v>
      </c>
      <c r="I50" s="567"/>
      <c r="J50" s="566" t="s">
        <v>499</v>
      </c>
      <c r="K50" s="568">
        <v>45658</v>
      </c>
      <c r="L50" s="568">
        <v>45747</v>
      </c>
      <c r="M50" s="598" t="s">
        <v>504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76"/>
      <c r="C51" s="576"/>
      <c r="D51" s="578"/>
      <c r="E51" s="580"/>
      <c r="F51" s="582"/>
      <c r="G51" s="375"/>
      <c r="H51" s="600"/>
      <c r="I51" s="567"/>
      <c r="J51" s="567"/>
      <c r="K51" s="567"/>
      <c r="L51" s="567"/>
      <c r="M51" s="59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76"/>
      <c r="C52" s="576"/>
      <c r="D52" s="578"/>
      <c r="E52" s="580"/>
      <c r="F52" s="582"/>
      <c r="G52" s="375"/>
      <c r="H52" s="600"/>
      <c r="I52" s="567"/>
      <c r="J52" s="567"/>
      <c r="K52" s="567"/>
      <c r="L52" s="567"/>
      <c r="M52" s="59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76"/>
      <c r="C53" s="576"/>
      <c r="D53" s="578"/>
      <c r="E53" s="580"/>
      <c r="F53" s="582"/>
      <c r="G53" s="375"/>
      <c r="H53" s="600"/>
      <c r="I53" s="567"/>
      <c r="J53" s="567"/>
      <c r="K53" s="567"/>
      <c r="L53" s="567"/>
      <c r="M53" s="59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76"/>
      <c r="C54" s="576"/>
      <c r="D54" s="578"/>
      <c r="E54" s="580"/>
      <c r="F54" s="582"/>
      <c r="G54" s="375"/>
      <c r="H54" s="600"/>
      <c r="I54" s="567"/>
      <c r="J54" s="567"/>
      <c r="K54" s="567"/>
      <c r="L54" s="567"/>
      <c r="M54" s="59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4"/>
      <c r="B55" s="576"/>
      <c r="C55" s="576"/>
      <c r="D55" s="578"/>
      <c r="E55" s="580"/>
      <c r="F55" s="582"/>
      <c r="G55" s="375"/>
      <c r="H55" s="600"/>
      <c r="I55" s="567"/>
      <c r="J55" s="567"/>
      <c r="K55" s="567"/>
      <c r="L55" s="567"/>
      <c r="M55" s="599"/>
      <c r="N55" s="34"/>
      <c r="O55" s="34"/>
    </row>
    <row r="56" spans="1:169">
      <c r="A56" s="574"/>
      <c r="B56" s="576"/>
      <c r="C56" s="576"/>
      <c r="D56" s="578"/>
      <c r="E56" s="580"/>
      <c r="F56" s="582"/>
      <c r="G56" s="375"/>
      <c r="H56" s="600"/>
      <c r="I56" s="567"/>
      <c r="J56" s="567"/>
      <c r="K56" s="567"/>
      <c r="L56" s="567"/>
      <c r="M56" s="599"/>
      <c r="N56" s="34"/>
      <c r="O56" s="34"/>
    </row>
    <row r="57" spans="1:169">
      <c r="A57" s="574"/>
      <c r="B57" s="576"/>
      <c r="C57" s="576"/>
      <c r="D57" s="578"/>
      <c r="E57" s="580"/>
      <c r="F57" s="582"/>
      <c r="G57" s="375"/>
      <c r="H57" s="600"/>
      <c r="I57" s="567"/>
      <c r="J57" s="567"/>
      <c r="K57" s="567"/>
      <c r="L57" s="567"/>
      <c r="M57" s="599"/>
      <c r="N57" s="34"/>
      <c r="O57" s="34"/>
    </row>
    <row r="58" spans="1:169">
      <c r="A58" s="574"/>
      <c r="B58" s="576"/>
      <c r="C58" s="576"/>
      <c r="D58" s="578"/>
      <c r="E58" s="580"/>
      <c r="F58" s="582"/>
      <c r="G58" s="375"/>
      <c r="H58" s="600"/>
      <c r="I58" s="567"/>
      <c r="J58" s="567"/>
      <c r="K58" s="567"/>
      <c r="L58" s="567"/>
      <c r="M58" s="599"/>
      <c r="N58" s="34"/>
      <c r="O58" s="34"/>
    </row>
    <row r="59" spans="1:169">
      <c r="A59" s="574"/>
      <c r="B59" s="576"/>
      <c r="C59" s="576"/>
      <c r="D59" s="578"/>
      <c r="E59" s="580"/>
      <c r="F59" s="582"/>
      <c r="G59" s="375"/>
      <c r="H59" s="600"/>
      <c r="I59" s="567"/>
      <c r="J59" s="567"/>
      <c r="K59" s="567"/>
      <c r="L59" s="567"/>
      <c r="M59" s="599"/>
      <c r="N59" s="34"/>
      <c r="O59" s="34"/>
    </row>
    <row r="60" spans="1:169" s="26" customFormat="1" ht="12.75" customHeight="1">
      <c r="A60" s="574">
        <f>'7- Mapa Final'!A20</f>
        <v>6</v>
      </c>
      <c r="B60" s="576" t="str">
        <f>'7- Mapa Final'!B20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76" t="str">
        <f>'7- Mapa Final'!C20</f>
        <v>Cuando se influye de manera inadecuada o se induce a un trato favorable o desfavorable para determinar que aspirantes deben ser admitidos o rechazados en los procesos de nombramiento de la lista de elegibles, prevaleciendo criterios subjetivos de conveniencia o intereses particulares</v>
      </c>
      <c r="D60" s="585" t="str">
        <f>'7- Mapa Final'!J20</f>
        <v>Muy Baja - 1</v>
      </c>
      <c r="E60" s="586" t="str">
        <f>'7- Mapa Final'!K20</f>
        <v>Mayor - 4</v>
      </c>
      <c r="F60" s="582" t="str">
        <f>'7- Mapa Final'!M20</f>
        <v>Alto  - 4</v>
      </c>
      <c r="G60" s="375" t="s">
        <v>442</v>
      </c>
      <c r="H60" s="600" t="s">
        <v>379</v>
      </c>
      <c r="I60" s="567"/>
      <c r="J60" s="566" t="s">
        <v>499</v>
      </c>
      <c r="K60" s="568">
        <v>45658</v>
      </c>
      <c r="L60" s="568">
        <v>45747</v>
      </c>
      <c r="M60" s="599" t="s">
        <v>505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4"/>
      <c r="B61" s="576"/>
      <c r="C61" s="576"/>
      <c r="D61" s="578"/>
      <c r="E61" s="580"/>
      <c r="F61" s="582"/>
      <c r="G61" s="375"/>
      <c r="H61" s="600"/>
      <c r="I61" s="567"/>
      <c r="J61" s="567"/>
      <c r="K61" s="567"/>
      <c r="L61" s="567"/>
      <c r="M61" s="59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4"/>
      <c r="B62" s="576"/>
      <c r="C62" s="576"/>
      <c r="D62" s="578"/>
      <c r="E62" s="580"/>
      <c r="F62" s="582"/>
      <c r="G62" s="375"/>
      <c r="H62" s="600"/>
      <c r="I62" s="567"/>
      <c r="J62" s="567"/>
      <c r="K62" s="567"/>
      <c r="L62" s="567"/>
      <c r="M62" s="59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4"/>
      <c r="B63" s="576"/>
      <c r="C63" s="576"/>
      <c r="D63" s="578"/>
      <c r="E63" s="580"/>
      <c r="F63" s="582"/>
      <c r="G63" s="375"/>
      <c r="H63" s="600"/>
      <c r="I63" s="567"/>
      <c r="J63" s="567"/>
      <c r="K63" s="567"/>
      <c r="L63" s="567"/>
      <c r="M63" s="59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4"/>
      <c r="B64" s="576"/>
      <c r="C64" s="576"/>
      <c r="D64" s="578"/>
      <c r="E64" s="580"/>
      <c r="F64" s="582"/>
      <c r="G64" s="375"/>
      <c r="H64" s="600"/>
      <c r="I64" s="567"/>
      <c r="J64" s="567"/>
      <c r="K64" s="567"/>
      <c r="L64" s="567"/>
      <c r="M64" s="59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4"/>
      <c r="B65" s="576"/>
      <c r="C65" s="576"/>
      <c r="D65" s="578"/>
      <c r="E65" s="580"/>
      <c r="F65" s="582"/>
      <c r="G65" s="375"/>
      <c r="H65" s="600"/>
      <c r="I65" s="567"/>
      <c r="J65" s="567"/>
      <c r="K65" s="567"/>
      <c r="L65" s="567"/>
      <c r="M65" s="599"/>
      <c r="N65" s="34"/>
      <c r="O65" s="34"/>
    </row>
    <row r="66" spans="1:169">
      <c r="A66" s="574"/>
      <c r="B66" s="576"/>
      <c r="C66" s="576"/>
      <c r="D66" s="578"/>
      <c r="E66" s="580"/>
      <c r="F66" s="582"/>
      <c r="G66" s="375"/>
      <c r="H66" s="600"/>
      <c r="I66" s="567"/>
      <c r="J66" s="567"/>
      <c r="K66" s="567"/>
      <c r="L66" s="567"/>
      <c r="M66" s="599"/>
      <c r="N66" s="34"/>
      <c r="O66" s="34"/>
    </row>
    <row r="67" spans="1:169">
      <c r="A67" s="574"/>
      <c r="B67" s="576"/>
      <c r="C67" s="576"/>
      <c r="D67" s="578"/>
      <c r="E67" s="580"/>
      <c r="F67" s="582"/>
      <c r="G67" s="375"/>
      <c r="H67" s="600"/>
      <c r="I67" s="567"/>
      <c r="J67" s="567"/>
      <c r="K67" s="567"/>
      <c r="L67" s="567"/>
      <c r="M67" s="599"/>
      <c r="N67" s="34"/>
      <c r="O67" s="34"/>
    </row>
    <row r="68" spans="1:169">
      <c r="A68" s="574"/>
      <c r="B68" s="576"/>
      <c r="C68" s="576"/>
      <c r="D68" s="578"/>
      <c r="E68" s="580"/>
      <c r="F68" s="582"/>
      <c r="G68" s="375"/>
      <c r="H68" s="600"/>
      <c r="I68" s="567"/>
      <c r="J68" s="567"/>
      <c r="K68" s="567"/>
      <c r="L68" s="567"/>
      <c r="M68" s="599"/>
      <c r="N68" s="34"/>
      <c r="O68" s="34"/>
    </row>
    <row r="69" spans="1:169">
      <c r="A69" s="574"/>
      <c r="B69" s="576"/>
      <c r="C69" s="576"/>
      <c r="D69" s="578"/>
      <c r="E69" s="580"/>
      <c r="F69" s="582"/>
      <c r="G69" s="375"/>
      <c r="H69" s="600"/>
      <c r="I69" s="567"/>
      <c r="J69" s="567"/>
      <c r="K69" s="567"/>
      <c r="L69" s="567"/>
      <c r="M69" s="599"/>
      <c r="N69" s="34"/>
      <c r="O69" s="34"/>
    </row>
    <row r="70" spans="1:169" s="26" customFormat="1" ht="12.75" customHeight="1">
      <c r="A70" s="574">
        <f>'7- Mapa Final'!A22</f>
        <v>7</v>
      </c>
      <c r="B70" s="576" t="str">
        <f>'7- Mapa Final'!B22</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76" t="str">
        <f>'7- Mapa Final'!C22</f>
        <v>Cuando por  interés indebido propio o de un tercero se influye en el  proceso de selección para que se divulgue información parcial o especifica relacionada con el contenido y confidencialidad de los documentos o información suministrada de caracter  reservada o personal de uno o varios aspirantes, que conlleven la modificación inadecuada de resultados y favorecimiento de aspirantes en los registros de elegibles.</v>
      </c>
      <c r="D70" s="585" t="str">
        <f>'7- Mapa Final'!J22</f>
        <v>Muy Baja - 1</v>
      </c>
      <c r="E70" s="586" t="str">
        <f>'7- Mapa Final'!K22</f>
        <v>Mayor - 4</v>
      </c>
      <c r="F70" s="582" t="str">
        <f>'7- Mapa Final'!M22</f>
        <v>Alto  - 4</v>
      </c>
      <c r="G70" s="375" t="s">
        <v>442</v>
      </c>
      <c r="H70" s="600" t="s">
        <v>379</v>
      </c>
      <c r="I70" s="567"/>
      <c r="J70" s="566" t="s">
        <v>499</v>
      </c>
      <c r="K70" s="568">
        <v>45658</v>
      </c>
      <c r="L70" s="568">
        <v>45747</v>
      </c>
      <c r="M70" s="599" t="s">
        <v>505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4"/>
      <c r="B71" s="576"/>
      <c r="C71" s="576"/>
      <c r="D71" s="578"/>
      <c r="E71" s="580"/>
      <c r="F71" s="582"/>
      <c r="G71" s="375"/>
      <c r="H71" s="600"/>
      <c r="I71" s="567"/>
      <c r="J71" s="567"/>
      <c r="K71" s="567"/>
      <c r="L71" s="567"/>
      <c r="M71" s="59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4"/>
      <c r="B72" s="576"/>
      <c r="C72" s="576"/>
      <c r="D72" s="578"/>
      <c r="E72" s="580"/>
      <c r="F72" s="582"/>
      <c r="G72" s="375"/>
      <c r="H72" s="600"/>
      <c r="I72" s="567"/>
      <c r="J72" s="567"/>
      <c r="K72" s="567"/>
      <c r="L72" s="567"/>
      <c r="M72" s="59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4"/>
      <c r="B73" s="576"/>
      <c r="C73" s="576"/>
      <c r="D73" s="578"/>
      <c r="E73" s="580"/>
      <c r="F73" s="582"/>
      <c r="G73" s="375"/>
      <c r="H73" s="600"/>
      <c r="I73" s="567"/>
      <c r="J73" s="567"/>
      <c r="K73" s="567"/>
      <c r="L73" s="567"/>
      <c r="M73" s="59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4"/>
      <c r="B74" s="576"/>
      <c r="C74" s="576"/>
      <c r="D74" s="578"/>
      <c r="E74" s="580"/>
      <c r="F74" s="582"/>
      <c r="G74" s="375"/>
      <c r="H74" s="600"/>
      <c r="I74" s="567"/>
      <c r="J74" s="567"/>
      <c r="K74" s="567"/>
      <c r="L74" s="567"/>
      <c r="M74" s="59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4"/>
      <c r="B75" s="576"/>
      <c r="C75" s="576"/>
      <c r="D75" s="578"/>
      <c r="E75" s="580"/>
      <c r="F75" s="582"/>
      <c r="G75" s="375"/>
      <c r="H75" s="600"/>
      <c r="I75" s="567"/>
      <c r="J75" s="567"/>
      <c r="K75" s="567"/>
      <c r="L75" s="567"/>
      <c r="M75" s="599"/>
      <c r="N75" s="34"/>
      <c r="O75" s="34"/>
    </row>
    <row r="76" spans="1:169">
      <c r="A76" s="574"/>
      <c r="B76" s="576"/>
      <c r="C76" s="576"/>
      <c r="D76" s="578"/>
      <c r="E76" s="580"/>
      <c r="F76" s="582"/>
      <c r="G76" s="375"/>
      <c r="H76" s="600"/>
      <c r="I76" s="567"/>
      <c r="J76" s="567"/>
      <c r="K76" s="567"/>
      <c r="L76" s="567"/>
      <c r="M76" s="599"/>
      <c r="N76" s="34"/>
      <c r="O76" s="34"/>
    </row>
    <row r="77" spans="1:169">
      <c r="A77" s="574"/>
      <c r="B77" s="576"/>
      <c r="C77" s="576"/>
      <c r="D77" s="578"/>
      <c r="E77" s="580"/>
      <c r="F77" s="582"/>
      <c r="G77" s="375"/>
      <c r="H77" s="600"/>
      <c r="I77" s="567"/>
      <c r="J77" s="567"/>
      <c r="K77" s="567"/>
      <c r="L77" s="567"/>
      <c r="M77" s="599"/>
      <c r="N77" s="34"/>
      <c r="O77" s="34"/>
    </row>
    <row r="78" spans="1:169">
      <c r="A78" s="574"/>
      <c r="B78" s="576"/>
      <c r="C78" s="576"/>
      <c r="D78" s="578"/>
      <c r="E78" s="580"/>
      <c r="F78" s="582"/>
      <c r="G78" s="375"/>
      <c r="H78" s="600"/>
      <c r="I78" s="567"/>
      <c r="J78" s="567"/>
      <c r="K78" s="567"/>
      <c r="L78" s="567"/>
      <c r="M78" s="599"/>
      <c r="N78" s="34"/>
      <c r="O78" s="34"/>
    </row>
    <row r="79" spans="1:169">
      <c r="A79" s="574"/>
      <c r="B79" s="576"/>
      <c r="C79" s="576"/>
      <c r="D79" s="578"/>
      <c r="E79" s="580"/>
      <c r="F79" s="582"/>
      <c r="G79" s="375"/>
      <c r="H79" s="600"/>
      <c r="I79" s="567"/>
      <c r="J79" s="567"/>
      <c r="K79" s="567"/>
      <c r="L79" s="567"/>
      <c r="M79" s="599"/>
      <c r="N79" s="34"/>
      <c r="O79" s="34"/>
    </row>
  </sheetData>
  <mergeCells count="108">
    <mergeCell ref="H70:H79"/>
    <mergeCell ref="I70:I79"/>
    <mergeCell ref="J70:J79"/>
    <mergeCell ref="K70:K79"/>
    <mergeCell ref="L70:L79"/>
    <mergeCell ref="J60:J69"/>
    <mergeCell ref="K60:K69"/>
    <mergeCell ref="L60:L69"/>
    <mergeCell ref="M60:M69"/>
    <mergeCell ref="A70:A79"/>
    <mergeCell ref="B70:B79"/>
    <mergeCell ref="C70:C79"/>
    <mergeCell ref="D70:D79"/>
    <mergeCell ref="E70:E79"/>
    <mergeCell ref="F70:F79"/>
    <mergeCell ref="M50:M59"/>
    <mergeCell ref="A60:A69"/>
    <mergeCell ref="B60:B69"/>
    <mergeCell ref="C60:C69"/>
    <mergeCell ref="D60:D69"/>
    <mergeCell ref="E60:E69"/>
    <mergeCell ref="F60:F69"/>
    <mergeCell ref="G60:G69"/>
    <mergeCell ref="H60:H69"/>
    <mergeCell ref="I60:I69"/>
    <mergeCell ref="G50:G59"/>
    <mergeCell ref="H50:H59"/>
    <mergeCell ref="I50:I59"/>
    <mergeCell ref="J50:J59"/>
    <mergeCell ref="K50:K59"/>
    <mergeCell ref="L50:L59"/>
    <mergeCell ref="M70:M79"/>
    <mergeCell ref="G70:G79"/>
    <mergeCell ref="A50:A59"/>
    <mergeCell ref="B50:B59"/>
    <mergeCell ref="C50:C59"/>
    <mergeCell ref="D50:D59"/>
    <mergeCell ref="E50:E59"/>
    <mergeCell ref="F50:F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99" priority="208" operator="containsText" text="1- Bajo">
      <formula>NOT(ISERROR(SEARCH("1- Bajo",A7)))</formula>
    </cfRule>
    <cfRule type="containsText" dxfId="98" priority="207" operator="containsText" text="4- Bajo">
      <formula>NOT(ISERROR(SEARCH("4- Bajo",A7)))</formula>
    </cfRule>
    <cfRule type="containsText" dxfId="97" priority="206" operator="containsText" text="3- Bajo">
      <formula>NOT(ISERROR(SEARCH("3- Bajo",A7)))</formula>
    </cfRule>
    <cfRule type="containsText" dxfId="96" priority="205" operator="containsText" text="4- Moderado">
      <formula>NOT(ISERROR(SEARCH("4- Moderado",A7)))</formula>
    </cfRule>
    <cfRule type="containsText" dxfId="95" priority="204" operator="containsText" text="6- Moderado">
      <formula>NOT(ISERROR(SEARCH("6- Moderado",A7)))</formula>
    </cfRule>
    <cfRule type="containsText" dxfId="94" priority="203" operator="containsText" text="3- Moderado">
      <formula>NOT(ISERROR(SEARCH("3- Moderado",A7)))</formula>
    </cfRule>
  </conditionalFormatting>
  <conditionalFormatting sqref="A10:E10 A20:E20">
    <cfRule type="containsText" dxfId="93" priority="197" operator="containsText" text="3- Moderado">
      <formula>NOT(ISERROR(SEARCH("3- Moderado",A10)))</formula>
    </cfRule>
    <cfRule type="containsText" dxfId="92" priority="202" operator="containsText" text="1- Bajo">
      <formula>NOT(ISERROR(SEARCH("1- Bajo",A10)))</formula>
    </cfRule>
    <cfRule type="containsText" dxfId="91" priority="201" operator="containsText" text="4- Bajo">
      <formula>NOT(ISERROR(SEARCH("4- Bajo",A10)))</formula>
    </cfRule>
    <cfRule type="containsText" dxfId="90" priority="200" operator="containsText" text="3- Bajo">
      <formula>NOT(ISERROR(SEARCH("3- Bajo",A10)))</formula>
    </cfRule>
    <cfRule type="containsText" dxfId="89" priority="199" operator="containsText" text="4- Moderado">
      <formula>NOT(ISERROR(SEARCH("4- Moderado",A10)))</formula>
    </cfRule>
    <cfRule type="containsText" dxfId="88" priority="198" operator="containsText" text="6- Moderado">
      <formula>NOT(ISERROR(SEARCH("6- Moderado",A10)))</formula>
    </cfRule>
  </conditionalFormatting>
  <conditionalFormatting sqref="A30:E30">
    <cfRule type="containsText" dxfId="87" priority="153" operator="containsText" text="4- Moderado">
      <formula>NOT(ISERROR(SEARCH("4- Moderado",A30)))</formula>
    </cfRule>
    <cfRule type="containsText" dxfId="86" priority="152" operator="containsText" text="6- Moderado">
      <formula>NOT(ISERROR(SEARCH("6- Moderado",A30)))</formula>
    </cfRule>
    <cfRule type="containsText" dxfId="85" priority="151" operator="containsText" text="3- Moderado">
      <formula>NOT(ISERROR(SEARCH("3- Moderado",A30)))</formula>
    </cfRule>
    <cfRule type="containsText" dxfId="84" priority="156" operator="containsText" text="1- Bajo">
      <formula>NOT(ISERROR(SEARCH("1- Bajo",A30)))</formula>
    </cfRule>
    <cfRule type="containsText" dxfId="83" priority="155" operator="containsText" text="4- Bajo">
      <formula>NOT(ISERROR(SEARCH("4- Bajo",A30)))</formula>
    </cfRule>
    <cfRule type="containsText" dxfId="82" priority="154" operator="containsText" text="3- Bajo">
      <formula>NOT(ISERROR(SEARCH("3- Bajo",A30)))</formula>
    </cfRule>
  </conditionalFormatting>
  <conditionalFormatting sqref="A40:E40">
    <cfRule type="containsText" dxfId="81" priority="126" operator="containsText" text="3- Bajo">
      <formula>NOT(ISERROR(SEARCH("3- Bajo",A40)))</formula>
    </cfRule>
    <cfRule type="containsText" dxfId="80" priority="127" operator="containsText" text="4- Bajo">
      <formula>NOT(ISERROR(SEARCH("4- Bajo",A40)))</formula>
    </cfRule>
    <cfRule type="containsText" dxfId="79" priority="128" operator="containsText" text="1- Bajo">
      <formula>NOT(ISERROR(SEARCH("1- Bajo",A40)))</formula>
    </cfRule>
    <cfRule type="containsText" dxfId="78" priority="123" operator="containsText" text="3- Moderado">
      <formula>NOT(ISERROR(SEARCH("3- Moderado",A40)))</formula>
    </cfRule>
    <cfRule type="containsText" dxfId="77" priority="124" operator="containsText" text="6- Moderado">
      <formula>NOT(ISERROR(SEARCH("6- Moderado",A40)))</formula>
    </cfRule>
    <cfRule type="containsText" dxfId="76" priority="125" operator="containsText" text="4- Moderado">
      <formula>NOT(ISERROR(SEARCH("4- Moderado",A40)))</formula>
    </cfRule>
  </conditionalFormatting>
  <conditionalFormatting sqref="A50:E50 A60:E60 A70:E70">
    <cfRule type="containsText" dxfId="75" priority="72" operator="containsText" text="1- Bajo">
      <formula>NOT(ISERROR(SEARCH("1- Bajo",A50)))</formula>
    </cfRule>
    <cfRule type="containsText" dxfId="74" priority="71" operator="containsText" text="4- Bajo">
      <formula>NOT(ISERROR(SEARCH("4- Bajo",A50)))</formula>
    </cfRule>
    <cfRule type="containsText" dxfId="73" priority="70" operator="containsText" text="3- Bajo">
      <formula>NOT(ISERROR(SEARCH("3- Bajo",A50)))</formula>
    </cfRule>
    <cfRule type="containsText" dxfId="72" priority="69" operator="containsText" text="4- Moderado">
      <formula>NOT(ISERROR(SEARCH("4- Moderado",A50)))</formula>
    </cfRule>
    <cfRule type="containsText" dxfId="71" priority="68" operator="containsText" text="6- Moderado">
      <formula>NOT(ISERROR(SEARCH("6- Moderado",A50)))</formula>
    </cfRule>
    <cfRule type="containsText" dxfId="70" priority="67" operator="containsText" text="3- Moderado">
      <formula>NOT(ISERROR(SEARCH("3- Moderado",A50)))</formula>
    </cfRule>
  </conditionalFormatting>
  <conditionalFormatting sqref="C8:F8">
    <cfRule type="containsText" dxfId="69" priority="169" operator="containsText" text="3- Moderado">
      <formula>NOT(ISERROR(SEARCH("3- Moderado",C8)))</formula>
    </cfRule>
    <cfRule type="containsText" dxfId="68" priority="170" operator="containsText" text="6- Moderado">
      <formula>NOT(ISERROR(SEARCH("6- Moderado",C8)))</formula>
    </cfRule>
    <cfRule type="containsText" dxfId="67" priority="171" operator="containsText" text="4- Moderado">
      <formula>NOT(ISERROR(SEARCH("4- Moderado",C8)))</formula>
    </cfRule>
    <cfRule type="containsText" dxfId="66" priority="172" operator="containsText" text="3- Bajo">
      <formula>NOT(ISERROR(SEARCH("3- Bajo",C8)))</formula>
    </cfRule>
    <cfRule type="containsText" dxfId="65" priority="173" operator="containsText" text="4- Bajo">
      <formula>NOT(ISERROR(SEARCH("4- Bajo",C8)))</formula>
    </cfRule>
    <cfRule type="containsText" dxfId="64" priority="174"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7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79"/>
  <sheetViews>
    <sheetView showGridLines="0" tabSelected="1" topLeftCell="A19" zoomScale="55" zoomScaleNormal="55" workbookViewId="0">
      <selection activeCell="J80" sqref="J8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43"/>
      <c r="B1" s="544"/>
      <c r="C1" s="547"/>
      <c r="D1" s="547"/>
      <c r="E1" s="547"/>
      <c r="F1" s="547"/>
      <c r="G1" s="547"/>
      <c r="H1" s="547"/>
      <c r="I1" s="547"/>
      <c r="J1" s="548"/>
      <c r="K1" s="551"/>
      <c r="L1" s="551"/>
      <c r="M1" s="5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5"/>
      <c r="B2" s="546"/>
      <c r="C2" s="549"/>
      <c r="D2" s="549"/>
      <c r="E2" s="549"/>
      <c r="F2" s="549"/>
      <c r="G2" s="549"/>
      <c r="H2" s="549"/>
      <c r="I2" s="549"/>
      <c r="J2" s="550"/>
      <c r="K2" s="551"/>
      <c r="L2" s="551"/>
      <c r="M2" s="5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9"/>
      <c r="D3" s="549"/>
      <c r="E3" s="549"/>
      <c r="F3" s="549"/>
      <c r="G3" s="549"/>
      <c r="H3" s="549"/>
      <c r="I3" s="549"/>
      <c r="J3" s="550"/>
      <c r="K3" s="551"/>
      <c r="L3" s="551"/>
      <c r="M3" s="5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7" t="s">
        <v>264</v>
      </c>
      <c r="B4" s="397"/>
      <c r="C4" s="402" t="s">
        <v>4</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397" t="s">
        <v>266</v>
      </c>
      <c r="B5" s="397"/>
      <c r="C5" s="403" t="s">
        <v>32</v>
      </c>
      <c r="D5" s="403"/>
      <c r="E5" s="403"/>
      <c r="F5" s="403"/>
      <c r="G5" s="403"/>
      <c r="H5" s="403"/>
      <c r="I5" s="403"/>
      <c r="J5" s="403"/>
      <c r="K5" s="403"/>
      <c r="L5" s="403"/>
      <c r="M5" s="4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397" t="s">
        <v>267</v>
      </c>
      <c r="B6" s="397"/>
      <c r="C6" s="552" t="s">
        <v>506</v>
      </c>
      <c r="D6" s="553"/>
      <c r="E6" s="553"/>
      <c r="F6" s="553"/>
      <c r="G6" s="553"/>
      <c r="H6" s="553"/>
      <c r="I6" s="553"/>
      <c r="J6" s="553"/>
      <c r="K6" s="553"/>
      <c r="L6" s="553"/>
      <c r="M6" s="5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55" t="s">
        <v>485</v>
      </c>
      <c r="B7" s="556"/>
      <c r="C7" s="557"/>
      <c r="D7" s="558" t="s">
        <v>486</v>
      </c>
      <c r="E7" s="558"/>
      <c r="F7" s="558"/>
      <c r="G7" s="559" t="s">
        <v>487</v>
      </c>
      <c r="H7" s="560" t="s">
        <v>488</v>
      </c>
      <c r="I7" s="562" t="s">
        <v>489</v>
      </c>
      <c r="J7" s="563"/>
      <c r="K7" s="562" t="s">
        <v>490</v>
      </c>
      <c r="L7" s="563"/>
      <c r="M7" s="564"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206</v>
      </c>
      <c r="C8" s="35" t="s">
        <v>208</v>
      </c>
      <c r="D8" s="28" t="s">
        <v>218</v>
      </c>
      <c r="E8" s="28" t="s">
        <v>492</v>
      </c>
      <c r="F8" s="28" t="s">
        <v>493</v>
      </c>
      <c r="G8" s="559"/>
      <c r="H8" s="561"/>
      <c r="I8" s="29" t="s">
        <v>494</v>
      </c>
      <c r="J8" s="29" t="s">
        <v>495</v>
      </c>
      <c r="K8" s="29" t="s">
        <v>496</v>
      </c>
      <c r="L8" s="29" t="s">
        <v>497</v>
      </c>
      <c r="M8" s="56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1"/>
      <c r="B9" s="572"/>
      <c r="C9" s="572"/>
      <c r="D9" s="572"/>
      <c r="E9" s="572"/>
      <c r="F9" s="572"/>
      <c r="G9" s="572"/>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3">
        <f>'7- Mapa Final'!A10</f>
        <v>1</v>
      </c>
      <c r="B10" s="575" t="str">
        <f>'7- Mapa Final'!B10</f>
        <v xml:space="preserve">Ejecutar procesos de publicación de lista de elegibles  en los cuales sus intengrantes   no estén acordes con los  requisitos exigidos. </v>
      </c>
      <c r="C10" s="575" t="str">
        <f>'7- Mapa Final'!C10</f>
        <v xml:space="preserve">Incluir en la lista de  elegibles, aspirantes  que  no cumplen con los requisitos,  que se rechacen  aspirantes que cumplen con los requisitos  o se que se asignen puntajes erróneos  en el proceso de reclasificación. </v>
      </c>
      <c r="D10" s="577" t="str">
        <f>'7- Mapa Final'!J10</f>
        <v>Muy Baja - 1</v>
      </c>
      <c r="E10" s="579" t="str">
        <f>'7- Mapa Final'!K10</f>
        <v>Menor - 2</v>
      </c>
      <c r="F10" s="581" t="str">
        <f>'7- Mapa Final'!M10</f>
        <v>Bajo - 2</v>
      </c>
      <c r="G10" s="374" t="s">
        <v>373</v>
      </c>
      <c r="H10" s="565" t="s">
        <v>498</v>
      </c>
      <c r="I10" s="618"/>
      <c r="J10" s="618" t="s">
        <v>511</v>
      </c>
      <c r="K10" s="601">
        <v>45748</v>
      </c>
      <c r="L10" s="601">
        <v>45838</v>
      </c>
      <c r="M10" s="604" t="s">
        <v>509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4"/>
      <c r="B11" s="576"/>
      <c r="C11" s="576"/>
      <c r="D11" s="578"/>
      <c r="E11" s="580"/>
      <c r="F11" s="582"/>
      <c r="G11" s="375"/>
      <c r="H11" s="542"/>
      <c r="I11" s="619"/>
      <c r="J11" s="619"/>
      <c r="K11" s="602"/>
      <c r="L11" s="602"/>
      <c r="M11" s="6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4"/>
      <c r="B12" s="576"/>
      <c r="C12" s="576"/>
      <c r="D12" s="578"/>
      <c r="E12" s="580"/>
      <c r="F12" s="582"/>
      <c r="G12" s="375"/>
      <c r="H12" s="542"/>
      <c r="I12" s="619"/>
      <c r="J12" s="619"/>
      <c r="K12" s="602"/>
      <c r="L12" s="602"/>
      <c r="M12" s="6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4"/>
      <c r="B13" s="576"/>
      <c r="C13" s="576"/>
      <c r="D13" s="578"/>
      <c r="E13" s="580"/>
      <c r="F13" s="582"/>
      <c r="G13" s="375"/>
      <c r="H13" s="542"/>
      <c r="I13" s="619"/>
      <c r="J13" s="619"/>
      <c r="K13" s="602"/>
      <c r="L13" s="602"/>
      <c r="M13" s="6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4"/>
      <c r="B14" s="576"/>
      <c r="C14" s="576"/>
      <c r="D14" s="578"/>
      <c r="E14" s="580"/>
      <c r="F14" s="582"/>
      <c r="G14" s="375"/>
      <c r="H14" s="542"/>
      <c r="I14" s="619"/>
      <c r="J14" s="619"/>
      <c r="K14" s="602"/>
      <c r="L14" s="602"/>
      <c r="M14" s="6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4"/>
      <c r="B15" s="576"/>
      <c r="C15" s="576"/>
      <c r="D15" s="578"/>
      <c r="E15" s="580"/>
      <c r="F15" s="582"/>
      <c r="G15" s="375"/>
      <c r="H15" s="542"/>
      <c r="I15" s="619"/>
      <c r="J15" s="619"/>
      <c r="K15" s="602"/>
      <c r="L15" s="602"/>
      <c r="M15" s="6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4"/>
      <c r="B16" s="576"/>
      <c r="C16" s="576"/>
      <c r="D16" s="578"/>
      <c r="E16" s="580"/>
      <c r="F16" s="582"/>
      <c r="G16" s="375"/>
      <c r="H16" s="542"/>
      <c r="I16" s="619"/>
      <c r="J16" s="619"/>
      <c r="K16" s="602"/>
      <c r="L16" s="602"/>
      <c r="M16" s="6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4"/>
      <c r="B17" s="576"/>
      <c r="C17" s="576"/>
      <c r="D17" s="578"/>
      <c r="E17" s="580"/>
      <c r="F17" s="582"/>
      <c r="G17" s="375"/>
      <c r="H17" s="542"/>
      <c r="I17" s="619"/>
      <c r="J17" s="619"/>
      <c r="K17" s="602"/>
      <c r="L17" s="602"/>
      <c r="M17" s="6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4"/>
      <c r="B18" s="576"/>
      <c r="C18" s="576"/>
      <c r="D18" s="578"/>
      <c r="E18" s="580"/>
      <c r="F18" s="582"/>
      <c r="G18" s="375"/>
      <c r="H18" s="542"/>
      <c r="I18" s="619"/>
      <c r="J18" s="619"/>
      <c r="K18" s="602"/>
      <c r="L18" s="602"/>
      <c r="M18" s="6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4"/>
      <c r="B19" s="576"/>
      <c r="C19" s="576"/>
      <c r="D19" s="578"/>
      <c r="E19" s="580"/>
      <c r="F19" s="582"/>
      <c r="G19" s="375"/>
      <c r="H19" s="542"/>
      <c r="I19" s="621"/>
      <c r="J19" s="620"/>
      <c r="K19" s="603"/>
      <c r="L19" s="603"/>
      <c r="M19" s="6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74">
        <f>'7- Mapa Final'!A12</f>
        <v>2</v>
      </c>
      <c r="B20" s="576" t="str">
        <f>'7- Mapa Final'!B12</f>
        <v xml:space="preserve">Gestionar  traslados de personal que no se ajusten a las condiciones requeridas  </v>
      </c>
      <c r="C20" s="576" t="str">
        <f>'7- Mapa Final'!C12</f>
        <v>Realizar o no realizar traslados en las condiciones y tiempos  requeridos para atender las solicitudes y necesidades identificadas.</v>
      </c>
      <c r="D20" s="585" t="str">
        <f>'7- Mapa Final'!J12</f>
        <v>Baja - 2</v>
      </c>
      <c r="E20" s="586" t="str">
        <f>'7- Mapa Final'!K12</f>
        <v>Leve - 1</v>
      </c>
      <c r="F20" s="582" t="str">
        <f>'7- Mapa Final'!M12</f>
        <v>Bajo - 2</v>
      </c>
      <c r="G20" s="375" t="s">
        <v>442</v>
      </c>
      <c r="H20" s="587" t="s">
        <v>376</v>
      </c>
      <c r="I20" s="622"/>
      <c r="J20" s="618" t="s">
        <v>511</v>
      </c>
      <c r="K20" s="601">
        <v>45748</v>
      </c>
      <c r="L20" s="601">
        <v>45838</v>
      </c>
      <c r="M20" s="607" t="s">
        <v>501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4"/>
      <c r="B21" s="576"/>
      <c r="C21" s="576"/>
      <c r="D21" s="578"/>
      <c r="E21" s="580"/>
      <c r="F21" s="582"/>
      <c r="G21" s="375"/>
      <c r="H21" s="588"/>
      <c r="I21" s="619"/>
      <c r="J21" s="619"/>
      <c r="K21" s="602"/>
      <c r="L21" s="602"/>
      <c r="M21" s="60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4"/>
      <c r="B22" s="576"/>
      <c r="C22" s="576"/>
      <c r="D22" s="578"/>
      <c r="E22" s="580"/>
      <c r="F22" s="582"/>
      <c r="G22" s="375"/>
      <c r="H22" s="588"/>
      <c r="I22" s="619"/>
      <c r="J22" s="619"/>
      <c r="K22" s="602"/>
      <c r="L22" s="602"/>
      <c r="M22" s="60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4"/>
      <c r="B23" s="576"/>
      <c r="C23" s="576"/>
      <c r="D23" s="578"/>
      <c r="E23" s="580"/>
      <c r="F23" s="582"/>
      <c r="G23" s="375"/>
      <c r="H23" s="588"/>
      <c r="I23" s="619"/>
      <c r="J23" s="619"/>
      <c r="K23" s="602"/>
      <c r="L23" s="602"/>
      <c r="M23" s="60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4"/>
      <c r="B24" s="576"/>
      <c r="C24" s="576"/>
      <c r="D24" s="578"/>
      <c r="E24" s="580"/>
      <c r="F24" s="582"/>
      <c r="G24" s="375"/>
      <c r="H24" s="588"/>
      <c r="I24" s="619"/>
      <c r="J24" s="619"/>
      <c r="K24" s="602"/>
      <c r="L24" s="602"/>
      <c r="M24" s="60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74"/>
      <c r="B25" s="576"/>
      <c r="C25" s="576"/>
      <c r="D25" s="578"/>
      <c r="E25" s="580"/>
      <c r="F25" s="582"/>
      <c r="G25" s="375"/>
      <c r="H25" s="588"/>
      <c r="I25" s="619"/>
      <c r="J25" s="619"/>
      <c r="K25" s="602"/>
      <c r="L25" s="602"/>
      <c r="M25" s="608"/>
      <c r="N25" s="34"/>
      <c r="O25" s="34"/>
    </row>
    <row r="26" spans="1:169" ht="15" customHeight="1">
      <c r="A26" s="574"/>
      <c r="B26" s="576"/>
      <c r="C26" s="576"/>
      <c r="D26" s="578"/>
      <c r="E26" s="580"/>
      <c r="F26" s="582"/>
      <c r="G26" s="375"/>
      <c r="H26" s="588"/>
      <c r="I26" s="619"/>
      <c r="J26" s="619"/>
      <c r="K26" s="602"/>
      <c r="L26" s="602"/>
      <c r="M26" s="608"/>
      <c r="N26" s="34"/>
      <c r="O26" s="34"/>
    </row>
    <row r="27" spans="1:169" ht="15" customHeight="1">
      <c r="A27" s="574"/>
      <c r="B27" s="576"/>
      <c r="C27" s="576"/>
      <c r="D27" s="578"/>
      <c r="E27" s="580"/>
      <c r="F27" s="582"/>
      <c r="G27" s="375"/>
      <c r="H27" s="588"/>
      <c r="I27" s="619"/>
      <c r="J27" s="619"/>
      <c r="K27" s="602"/>
      <c r="L27" s="602"/>
      <c r="M27" s="608"/>
      <c r="N27" s="34"/>
      <c r="O27" s="34"/>
    </row>
    <row r="28" spans="1:169" ht="15" customHeight="1">
      <c r="A28" s="574"/>
      <c r="B28" s="576"/>
      <c r="C28" s="576"/>
      <c r="D28" s="578"/>
      <c r="E28" s="580"/>
      <c r="F28" s="582"/>
      <c r="G28" s="375"/>
      <c r="H28" s="588"/>
      <c r="I28" s="619"/>
      <c r="J28" s="619"/>
      <c r="K28" s="602"/>
      <c r="L28" s="602"/>
      <c r="M28" s="608"/>
      <c r="N28" s="34"/>
      <c r="O28" s="34"/>
    </row>
    <row r="29" spans="1:169" ht="15" customHeight="1" thickBot="1">
      <c r="A29" s="574"/>
      <c r="B29" s="576"/>
      <c r="C29" s="576"/>
      <c r="D29" s="578"/>
      <c r="E29" s="580"/>
      <c r="F29" s="582"/>
      <c r="G29" s="375"/>
      <c r="H29" s="588"/>
      <c r="I29" s="621"/>
      <c r="J29" s="620"/>
      <c r="K29" s="603"/>
      <c r="L29" s="603"/>
      <c r="M29" s="609"/>
      <c r="N29" s="34"/>
      <c r="O29" s="34"/>
    </row>
    <row r="30" spans="1:169" s="26" customFormat="1" ht="12.75" customHeight="1">
      <c r="A30" s="574">
        <f>'7- Mapa Final'!A15</f>
        <v>3</v>
      </c>
      <c r="B30" s="576" t="str">
        <f>'7- Mapa Final'!B15</f>
        <v xml:space="preserve">Imposibilidad de consolidar la cobertura de la carrera Judicial </v>
      </c>
      <c r="C30" s="576" t="str">
        <f>'7- Mapa Final'!C15</f>
        <v>Cuando no se dispone de la toatlidad de cargos  cubiertos en carera</v>
      </c>
      <c r="D30" s="585" t="str">
        <f>'7- Mapa Final'!J15</f>
        <v>Muy Baja - 1</v>
      </c>
      <c r="E30" s="586" t="str">
        <f>'7- Mapa Final'!K15</f>
        <v>Menor - 2</v>
      </c>
      <c r="F30" s="582" t="str">
        <f>'7- Mapa Final'!M15</f>
        <v>Bajo - 2</v>
      </c>
      <c r="G30" s="375" t="s">
        <v>442</v>
      </c>
      <c r="H30" s="587" t="s">
        <v>377</v>
      </c>
      <c r="I30" s="622"/>
      <c r="J30" s="618" t="s">
        <v>511</v>
      </c>
      <c r="K30" s="601">
        <v>45748</v>
      </c>
      <c r="L30" s="601">
        <v>45838</v>
      </c>
      <c r="M30" s="607" t="s">
        <v>502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74"/>
      <c r="B31" s="576"/>
      <c r="C31" s="576"/>
      <c r="D31" s="578"/>
      <c r="E31" s="580"/>
      <c r="F31" s="582"/>
      <c r="G31" s="375"/>
      <c r="H31" s="588"/>
      <c r="I31" s="619"/>
      <c r="J31" s="619"/>
      <c r="K31" s="602"/>
      <c r="L31" s="602"/>
      <c r="M31" s="60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74"/>
      <c r="B32" s="576"/>
      <c r="C32" s="576"/>
      <c r="D32" s="578"/>
      <c r="E32" s="580"/>
      <c r="F32" s="582"/>
      <c r="G32" s="375"/>
      <c r="H32" s="588"/>
      <c r="I32" s="619"/>
      <c r="J32" s="619"/>
      <c r="K32" s="602"/>
      <c r="L32" s="602"/>
      <c r="M32" s="60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74"/>
      <c r="B33" s="576"/>
      <c r="C33" s="576"/>
      <c r="D33" s="578"/>
      <c r="E33" s="580"/>
      <c r="F33" s="582"/>
      <c r="G33" s="375"/>
      <c r="H33" s="588"/>
      <c r="I33" s="619"/>
      <c r="J33" s="619"/>
      <c r="K33" s="602"/>
      <c r="L33" s="602"/>
      <c r="M33" s="60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74"/>
      <c r="B34" s="576"/>
      <c r="C34" s="576"/>
      <c r="D34" s="578"/>
      <c r="E34" s="580"/>
      <c r="F34" s="582"/>
      <c r="G34" s="375"/>
      <c r="H34" s="588"/>
      <c r="I34" s="619"/>
      <c r="J34" s="619"/>
      <c r="K34" s="602"/>
      <c r="L34" s="602"/>
      <c r="M34" s="60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74"/>
      <c r="B35" s="576"/>
      <c r="C35" s="576"/>
      <c r="D35" s="578"/>
      <c r="E35" s="580"/>
      <c r="F35" s="582"/>
      <c r="G35" s="375"/>
      <c r="H35" s="588"/>
      <c r="I35" s="619"/>
      <c r="J35" s="619"/>
      <c r="K35" s="602"/>
      <c r="L35" s="602"/>
      <c r="M35" s="608"/>
      <c r="N35" s="34"/>
      <c r="O35" s="34"/>
    </row>
    <row r="36" spans="1:169">
      <c r="A36" s="574"/>
      <c r="B36" s="576"/>
      <c r="C36" s="576"/>
      <c r="D36" s="578"/>
      <c r="E36" s="580"/>
      <c r="F36" s="582"/>
      <c r="G36" s="375"/>
      <c r="H36" s="588"/>
      <c r="I36" s="619"/>
      <c r="J36" s="619"/>
      <c r="K36" s="602"/>
      <c r="L36" s="602"/>
      <c r="M36" s="608"/>
      <c r="N36" s="34"/>
      <c r="O36" s="34"/>
    </row>
    <row r="37" spans="1:169">
      <c r="A37" s="574"/>
      <c r="B37" s="576"/>
      <c r="C37" s="576"/>
      <c r="D37" s="578"/>
      <c r="E37" s="580"/>
      <c r="F37" s="582"/>
      <c r="G37" s="375"/>
      <c r="H37" s="588"/>
      <c r="I37" s="619"/>
      <c r="J37" s="619"/>
      <c r="K37" s="602"/>
      <c r="L37" s="602"/>
      <c r="M37" s="608"/>
      <c r="N37" s="34"/>
      <c r="O37" s="34"/>
    </row>
    <row r="38" spans="1:169">
      <c r="A38" s="574"/>
      <c r="B38" s="576"/>
      <c r="C38" s="576"/>
      <c r="D38" s="578"/>
      <c r="E38" s="580"/>
      <c r="F38" s="582"/>
      <c r="G38" s="375"/>
      <c r="H38" s="588"/>
      <c r="I38" s="619"/>
      <c r="J38" s="619"/>
      <c r="K38" s="602"/>
      <c r="L38" s="602"/>
      <c r="M38" s="608"/>
      <c r="N38" s="34"/>
      <c r="O38" s="34"/>
    </row>
    <row r="39" spans="1:169" ht="15.75" thickBot="1">
      <c r="A39" s="574"/>
      <c r="B39" s="576"/>
      <c r="C39" s="576"/>
      <c r="D39" s="578"/>
      <c r="E39" s="580"/>
      <c r="F39" s="582"/>
      <c r="G39" s="375"/>
      <c r="H39" s="588"/>
      <c r="I39" s="621"/>
      <c r="J39" s="620"/>
      <c r="K39" s="603"/>
      <c r="L39" s="603"/>
      <c r="M39" s="610"/>
      <c r="N39" s="34"/>
      <c r="O39" s="34"/>
    </row>
    <row r="40" spans="1:169" s="26" customFormat="1" ht="12.75" customHeight="1">
      <c r="A40" s="574">
        <f>'7- Mapa Final'!A17</f>
        <v>4</v>
      </c>
      <c r="B40" s="576" t="str">
        <f>'7- Mapa Final'!B17</f>
        <v xml:space="preserve">Incumplimiento de los  términos y requisitos de ley en la atención  de los requerimientos de la ciudadanía </v>
      </c>
      <c r="C40" s="576" t="str">
        <f>'7- Mapa Final'!C17</f>
        <v xml:space="preserve">Responder fuera de tiempo o sin solucionar los requerimientos de la ciudadanía </v>
      </c>
      <c r="D40" s="585" t="str">
        <f>'7- Mapa Final'!J17</f>
        <v>Muy Baja - 1</v>
      </c>
      <c r="E40" s="586" t="str">
        <f>'7- Mapa Final'!K17</f>
        <v>Menor - 2</v>
      </c>
      <c r="F40" s="582" t="str">
        <f>'7- Mapa Final'!M17</f>
        <v>Bajo - 2</v>
      </c>
      <c r="G40" s="375" t="s">
        <v>442</v>
      </c>
      <c r="H40" s="595" t="s">
        <v>378</v>
      </c>
      <c r="I40" s="622"/>
      <c r="J40" s="618" t="s">
        <v>511</v>
      </c>
      <c r="K40" s="601">
        <v>45748</v>
      </c>
      <c r="L40" s="611">
        <v>45838</v>
      </c>
      <c r="M40" s="614" t="s">
        <v>510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74"/>
      <c r="B41" s="576"/>
      <c r="C41" s="576"/>
      <c r="D41" s="578"/>
      <c r="E41" s="580"/>
      <c r="F41" s="582"/>
      <c r="G41" s="375"/>
      <c r="H41" s="596"/>
      <c r="I41" s="619"/>
      <c r="J41" s="619"/>
      <c r="K41" s="602"/>
      <c r="L41" s="612"/>
      <c r="M41" s="6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74"/>
      <c r="B42" s="576"/>
      <c r="C42" s="576"/>
      <c r="D42" s="578"/>
      <c r="E42" s="580"/>
      <c r="F42" s="582"/>
      <c r="G42" s="375"/>
      <c r="H42" s="596"/>
      <c r="I42" s="619"/>
      <c r="J42" s="619"/>
      <c r="K42" s="602"/>
      <c r="L42" s="612"/>
      <c r="M42" s="6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74"/>
      <c r="B43" s="576"/>
      <c r="C43" s="576"/>
      <c r="D43" s="578"/>
      <c r="E43" s="580"/>
      <c r="F43" s="582"/>
      <c r="G43" s="375"/>
      <c r="H43" s="596"/>
      <c r="I43" s="619"/>
      <c r="J43" s="619"/>
      <c r="K43" s="602"/>
      <c r="L43" s="612"/>
      <c r="M43" s="6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74"/>
      <c r="B44" s="576"/>
      <c r="C44" s="576"/>
      <c r="D44" s="578"/>
      <c r="E44" s="580"/>
      <c r="F44" s="582"/>
      <c r="G44" s="375"/>
      <c r="H44" s="596"/>
      <c r="I44" s="619"/>
      <c r="J44" s="619"/>
      <c r="K44" s="602"/>
      <c r="L44" s="612"/>
      <c r="M44" s="6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74"/>
      <c r="B45" s="576"/>
      <c r="C45" s="576"/>
      <c r="D45" s="578"/>
      <c r="E45" s="580"/>
      <c r="F45" s="582"/>
      <c r="G45" s="375"/>
      <c r="H45" s="596"/>
      <c r="I45" s="619"/>
      <c r="J45" s="619"/>
      <c r="K45" s="602"/>
      <c r="L45" s="612"/>
      <c r="M45" s="615"/>
      <c r="N45" s="34"/>
      <c r="O45" s="34"/>
    </row>
    <row r="46" spans="1:169">
      <c r="A46" s="574"/>
      <c r="B46" s="576"/>
      <c r="C46" s="576"/>
      <c r="D46" s="578"/>
      <c r="E46" s="580"/>
      <c r="F46" s="582"/>
      <c r="G46" s="375"/>
      <c r="H46" s="596"/>
      <c r="I46" s="619"/>
      <c r="J46" s="619"/>
      <c r="K46" s="602"/>
      <c r="L46" s="612"/>
      <c r="M46" s="615"/>
      <c r="N46" s="34"/>
      <c r="O46" s="34"/>
    </row>
    <row r="47" spans="1:169">
      <c r="A47" s="574"/>
      <c r="B47" s="576"/>
      <c r="C47" s="576"/>
      <c r="D47" s="578"/>
      <c r="E47" s="580"/>
      <c r="F47" s="582"/>
      <c r="G47" s="375"/>
      <c r="H47" s="596"/>
      <c r="I47" s="619"/>
      <c r="J47" s="619"/>
      <c r="K47" s="602"/>
      <c r="L47" s="612"/>
      <c r="M47" s="615"/>
      <c r="N47" s="34"/>
      <c r="O47" s="34"/>
    </row>
    <row r="48" spans="1:169">
      <c r="A48" s="574"/>
      <c r="B48" s="576"/>
      <c r="C48" s="576"/>
      <c r="D48" s="578"/>
      <c r="E48" s="580"/>
      <c r="F48" s="582"/>
      <c r="G48" s="375"/>
      <c r="H48" s="596"/>
      <c r="I48" s="619"/>
      <c r="J48" s="619"/>
      <c r="K48" s="602"/>
      <c r="L48" s="612"/>
      <c r="M48" s="615"/>
      <c r="N48" s="34"/>
      <c r="O48" s="34"/>
    </row>
    <row r="49" spans="1:169" ht="15.75" thickBot="1">
      <c r="A49" s="574"/>
      <c r="B49" s="576"/>
      <c r="C49" s="576"/>
      <c r="D49" s="578"/>
      <c r="E49" s="580"/>
      <c r="F49" s="582"/>
      <c r="G49" s="375"/>
      <c r="H49" s="597"/>
      <c r="I49" s="621"/>
      <c r="J49" s="620"/>
      <c r="K49" s="603"/>
      <c r="L49" s="613"/>
      <c r="M49" s="623"/>
      <c r="N49" s="34"/>
      <c r="O49" s="34"/>
    </row>
    <row r="50" spans="1:169" s="26" customFormat="1" ht="12.75" customHeight="1">
      <c r="A50" s="574">
        <f>'7- Mapa Final'!A19</f>
        <v>5</v>
      </c>
      <c r="B50" s="576" t="str">
        <f>'7- Mapa Final'!B19</f>
        <v xml:space="preserve">Ofrecer, prometer, entregar, aceptar o solicitar una ventaja indebida para influenciar en favor propio o de terceros, en el proceso de selección o empleados de la entidad para direccionar y/o obstaculizar la realización de los procesos de selección (concurso de méritos) para la provisión de cargos de funcionarios  y empleados de la Rama Judicial. </v>
      </c>
      <c r="C50" s="576" t="str">
        <f>'7- Mapa Final'!C19</f>
        <v>Cuando se influye indebidamente en favor propio o de terceros para direccionar y/o obstaculizar el desarrollo de las diferentes etapas de los procesos de selección, sin tener en cuenta el cumplimiento de las normas legales y reglamentarias vigentes</v>
      </c>
      <c r="D50" s="585" t="str">
        <f>'7- Mapa Final'!J19</f>
        <v>Muy Baja - 1</v>
      </c>
      <c r="E50" s="586" t="str">
        <f>'7- Mapa Final'!K19</f>
        <v>Mayor - 4</v>
      </c>
      <c r="F50" s="582" t="str">
        <f>'7- Mapa Final'!M19</f>
        <v>Alto  - 4</v>
      </c>
      <c r="G50" s="375" t="s">
        <v>442</v>
      </c>
      <c r="H50" s="600" t="s">
        <v>379</v>
      </c>
      <c r="I50" s="622"/>
      <c r="J50" s="618" t="s">
        <v>511</v>
      </c>
      <c r="K50" s="601">
        <v>45748</v>
      </c>
      <c r="L50" s="611">
        <v>45838</v>
      </c>
      <c r="M50" s="624" t="s">
        <v>504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74"/>
      <c r="B51" s="576"/>
      <c r="C51" s="576"/>
      <c r="D51" s="578"/>
      <c r="E51" s="580"/>
      <c r="F51" s="582"/>
      <c r="G51" s="375"/>
      <c r="H51" s="600"/>
      <c r="I51" s="619"/>
      <c r="J51" s="619"/>
      <c r="K51" s="602"/>
      <c r="L51" s="612"/>
      <c r="M51" s="61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74"/>
      <c r="B52" s="576"/>
      <c r="C52" s="576"/>
      <c r="D52" s="578"/>
      <c r="E52" s="580"/>
      <c r="F52" s="582"/>
      <c r="G52" s="375"/>
      <c r="H52" s="600"/>
      <c r="I52" s="619"/>
      <c r="J52" s="619"/>
      <c r="K52" s="602"/>
      <c r="L52" s="612"/>
      <c r="M52" s="61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74"/>
      <c r="B53" s="576"/>
      <c r="C53" s="576"/>
      <c r="D53" s="578"/>
      <c r="E53" s="580"/>
      <c r="F53" s="582"/>
      <c r="G53" s="375"/>
      <c r="H53" s="600"/>
      <c r="I53" s="619"/>
      <c r="J53" s="619"/>
      <c r="K53" s="602"/>
      <c r="L53" s="612"/>
      <c r="M53" s="61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74"/>
      <c r="B54" s="576"/>
      <c r="C54" s="576"/>
      <c r="D54" s="578"/>
      <c r="E54" s="580"/>
      <c r="F54" s="582"/>
      <c r="G54" s="375"/>
      <c r="H54" s="600"/>
      <c r="I54" s="619"/>
      <c r="J54" s="619"/>
      <c r="K54" s="602"/>
      <c r="L54" s="612"/>
      <c r="M54" s="61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74"/>
      <c r="B55" s="576"/>
      <c r="C55" s="576"/>
      <c r="D55" s="578"/>
      <c r="E55" s="580"/>
      <c r="F55" s="582"/>
      <c r="G55" s="375"/>
      <c r="H55" s="600"/>
      <c r="I55" s="619"/>
      <c r="J55" s="619"/>
      <c r="K55" s="602"/>
      <c r="L55" s="612"/>
      <c r="M55" s="615"/>
      <c r="N55" s="34"/>
      <c r="O55" s="34"/>
    </row>
    <row r="56" spans="1:169">
      <c r="A56" s="574"/>
      <c r="B56" s="576"/>
      <c r="C56" s="576"/>
      <c r="D56" s="578"/>
      <c r="E56" s="580"/>
      <c r="F56" s="582"/>
      <c r="G56" s="375"/>
      <c r="H56" s="600"/>
      <c r="I56" s="619"/>
      <c r="J56" s="619"/>
      <c r="K56" s="602"/>
      <c r="L56" s="612"/>
      <c r="M56" s="615"/>
      <c r="N56" s="34"/>
      <c r="O56" s="34"/>
    </row>
    <row r="57" spans="1:169">
      <c r="A57" s="574"/>
      <c r="B57" s="576"/>
      <c r="C57" s="576"/>
      <c r="D57" s="578"/>
      <c r="E57" s="580"/>
      <c r="F57" s="582"/>
      <c r="G57" s="375"/>
      <c r="H57" s="600"/>
      <c r="I57" s="619"/>
      <c r="J57" s="619"/>
      <c r="K57" s="602"/>
      <c r="L57" s="612"/>
      <c r="M57" s="615"/>
      <c r="N57" s="34"/>
      <c r="O57" s="34"/>
    </row>
    <row r="58" spans="1:169">
      <c r="A58" s="574"/>
      <c r="B58" s="576"/>
      <c r="C58" s="576"/>
      <c r="D58" s="578"/>
      <c r="E58" s="580"/>
      <c r="F58" s="582"/>
      <c r="G58" s="375"/>
      <c r="H58" s="600"/>
      <c r="I58" s="619"/>
      <c r="J58" s="619"/>
      <c r="K58" s="602"/>
      <c r="L58" s="612"/>
      <c r="M58" s="615"/>
      <c r="N58" s="34"/>
      <c r="O58" s="34"/>
    </row>
    <row r="59" spans="1:169" ht="15.75" thickBot="1">
      <c r="A59" s="574"/>
      <c r="B59" s="576"/>
      <c r="C59" s="576"/>
      <c r="D59" s="578"/>
      <c r="E59" s="580"/>
      <c r="F59" s="582"/>
      <c r="G59" s="375"/>
      <c r="H59" s="600"/>
      <c r="I59" s="621"/>
      <c r="J59" s="620"/>
      <c r="K59" s="603"/>
      <c r="L59" s="613"/>
      <c r="M59" s="625"/>
      <c r="N59" s="34"/>
      <c r="O59" s="34"/>
    </row>
    <row r="60" spans="1:169" s="26" customFormat="1" ht="12.75" customHeight="1">
      <c r="A60" s="574">
        <f>'7- Mapa Final'!A20</f>
        <v>6</v>
      </c>
      <c r="B60" s="576" t="str">
        <f>'7- Mapa Final'!B20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60" s="576" t="str">
        <f>'7- Mapa Final'!C20</f>
        <v>Cuando se influye de manera inadecuada o se induce a un trato favorable o desfavorable para determinar que aspirantes deben ser admitidos o rechazados en los procesos de nombramiento de la lista de elegibles, prevaleciendo criterios subjetivos de conveniencia o intereses particulares</v>
      </c>
      <c r="D60" s="585" t="str">
        <f>'7- Mapa Final'!J20</f>
        <v>Muy Baja - 1</v>
      </c>
      <c r="E60" s="586" t="str">
        <f>'7- Mapa Final'!K20</f>
        <v>Mayor - 4</v>
      </c>
      <c r="F60" s="582" t="str">
        <f>'7- Mapa Final'!M20</f>
        <v>Alto  - 4</v>
      </c>
      <c r="G60" s="375" t="s">
        <v>442</v>
      </c>
      <c r="H60" s="600" t="s">
        <v>379</v>
      </c>
      <c r="I60" s="622"/>
      <c r="J60" s="618" t="s">
        <v>511</v>
      </c>
      <c r="K60" s="601">
        <v>45748</v>
      </c>
      <c r="L60" s="611">
        <v>45838</v>
      </c>
      <c r="M60" s="614" t="s">
        <v>505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74"/>
      <c r="B61" s="576"/>
      <c r="C61" s="576"/>
      <c r="D61" s="578"/>
      <c r="E61" s="580"/>
      <c r="F61" s="582"/>
      <c r="G61" s="375"/>
      <c r="H61" s="600"/>
      <c r="I61" s="619"/>
      <c r="J61" s="619"/>
      <c r="K61" s="602"/>
      <c r="L61" s="612"/>
      <c r="M61" s="61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74"/>
      <c r="B62" s="576"/>
      <c r="C62" s="576"/>
      <c r="D62" s="578"/>
      <c r="E62" s="580"/>
      <c r="F62" s="582"/>
      <c r="G62" s="375"/>
      <c r="H62" s="600"/>
      <c r="I62" s="619"/>
      <c r="J62" s="619"/>
      <c r="K62" s="602"/>
      <c r="L62" s="612"/>
      <c r="M62" s="61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74"/>
      <c r="B63" s="576"/>
      <c r="C63" s="576"/>
      <c r="D63" s="578"/>
      <c r="E63" s="580"/>
      <c r="F63" s="582"/>
      <c r="G63" s="375"/>
      <c r="H63" s="600"/>
      <c r="I63" s="619"/>
      <c r="J63" s="619"/>
      <c r="K63" s="602"/>
      <c r="L63" s="612"/>
      <c r="M63" s="61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74"/>
      <c r="B64" s="576"/>
      <c r="C64" s="576"/>
      <c r="D64" s="578"/>
      <c r="E64" s="580"/>
      <c r="F64" s="582"/>
      <c r="G64" s="375"/>
      <c r="H64" s="600"/>
      <c r="I64" s="619"/>
      <c r="J64" s="619"/>
      <c r="K64" s="602"/>
      <c r="L64" s="612"/>
      <c r="M64" s="61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74"/>
      <c r="B65" s="576"/>
      <c r="C65" s="576"/>
      <c r="D65" s="578"/>
      <c r="E65" s="580"/>
      <c r="F65" s="582"/>
      <c r="G65" s="375"/>
      <c r="H65" s="600"/>
      <c r="I65" s="619"/>
      <c r="J65" s="619"/>
      <c r="K65" s="602"/>
      <c r="L65" s="612"/>
      <c r="M65" s="615"/>
      <c r="N65" s="34"/>
      <c r="O65" s="34"/>
    </row>
    <row r="66" spans="1:169">
      <c r="A66" s="574"/>
      <c r="B66" s="576"/>
      <c r="C66" s="576"/>
      <c r="D66" s="578"/>
      <c r="E66" s="580"/>
      <c r="F66" s="582"/>
      <c r="G66" s="375"/>
      <c r="H66" s="600"/>
      <c r="I66" s="619"/>
      <c r="J66" s="619"/>
      <c r="K66" s="602"/>
      <c r="L66" s="612"/>
      <c r="M66" s="615"/>
      <c r="N66" s="34"/>
      <c r="O66" s="34"/>
    </row>
    <row r="67" spans="1:169">
      <c r="A67" s="574"/>
      <c r="B67" s="576"/>
      <c r="C67" s="576"/>
      <c r="D67" s="578"/>
      <c r="E67" s="580"/>
      <c r="F67" s="582"/>
      <c r="G67" s="375"/>
      <c r="H67" s="600"/>
      <c r="I67" s="619"/>
      <c r="J67" s="619"/>
      <c r="K67" s="602"/>
      <c r="L67" s="612"/>
      <c r="M67" s="615"/>
      <c r="N67" s="34"/>
      <c r="O67" s="34"/>
    </row>
    <row r="68" spans="1:169">
      <c r="A68" s="574"/>
      <c r="B68" s="576"/>
      <c r="C68" s="576"/>
      <c r="D68" s="578"/>
      <c r="E68" s="580"/>
      <c r="F68" s="582"/>
      <c r="G68" s="375"/>
      <c r="H68" s="600"/>
      <c r="I68" s="619"/>
      <c r="J68" s="619"/>
      <c r="K68" s="602"/>
      <c r="L68" s="612"/>
      <c r="M68" s="615"/>
      <c r="N68" s="34"/>
      <c r="O68" s="34"/>
    </row>
    <row r="69" spans="1:169" ht="15.75" thickBot="1">
      <c r="A69" s="574"/>
      <c r="B69" s="576"/>
      <c r="C69" s="576"/>
      <c r="D69" s="578"/>
      <c r="E69" s="580"/>
      <c r="F69" s="582"/>
      <c r="G69" s="375"/>
      <c r="H69" s="600"/>
      <c r="I69" s="621"/>
      <c r="J69" s="620"/>
      <c r="K69" s="603"/>
      <c r="L69" s="613"/>
      <c r="M69" s="625"/>
      <c r="N69" s="34"/>
      <c r="O69" s="34"/>
    </row>
    <row r="70" spans="1:169" s="26" customFormat="1" ht="12.75" customHeight="1">
      <c r="A70" s="574">
        <f>'7- Mapa Final'!A22</f>
        <v>7</v>
      </c>
      <c r="B70" s="576" t="str">
        <f>'7- Mapa Final'!B22</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70" s="576" t="str">
        <f>'7- Mapa Final'!C22</f>
        <v>Cuando por  interés indebido propio o de un tercero se influye en el  proceso de selección para que se divulgue información parcial o especifica relacionada con el contenido y confidencialidad de los documentos o información suministrada de caracter  reservada o personal de uno o varios aspirantes, que conlleven la modificación inadecuada de resultados y favorecimiento de aspirantes en los registros de elegibles.</v>
      </c>
      <c r="D70" s="585" t="str">
        <f>'7- Mapa Final'!J22</f>
        <v>Muy Baja - 1</v>
      </c>
      <c r="E70" s="586" t="str">
        <f>'7- Mapa Final'!K22</f>
        <v>Mayor - 4</v>
      </c>
      <c r="F70" s="582" t="str">
        <f>'7- Mapa Final'!M22</f>
        <v>Alto  - 4</v>
      </c>
      <c r="G70" s="375" t="s">
        <v>442</v>
      </c>
      <c r="H70" s="600" t="s">
        <v>379</v>
      </c>
      <c r="I70" s="622"/>
      <c r="J70" s="618" t="s">
        <v>511</v>
      </c>
      <c r="K70" s="601">
        <v>45748</v>
      </c>
      <c r="L70" s="611">
        <v>45838</v>
      </c>
      <c r="M70" s="614" t="s">
        <v>505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74"/>
      <c r="B71" s="576"/>
      <c r="C71" s="576"/>
      <c r="D71" s="578"/>
      <c r="E71" s="580"/>
      <c r="F71" s="582"/>
      <c r="G71" s="375"/>
      <c r="H71" s="600"/>
      <c r="I71" s="619"/>
      <c r="J71" s="619"/>
      <c r="K71" s="602"/>
      <c r="L71" s="612"/>
      <c r="M71" s="61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74"/>
      <c r="B72" s="576"/>
      <c r="C72" s="576"/>
      <c r="D72" s="578"/>
      <c r="E72" s="580"/>
      <c r="F72" s="582"/>
      <c r="G72" s="375"/>
      <c r="H72" s="600"/>
      <c r="I72" s="619"/>
      <c r="J72" s="619"/>
      <c r="K72" s="602"/>
      <c r="L72" s="612"/>
      <c r="M72" s="61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74"/>
      <c r="B73" s="576"/>
      <c r="C73" s="576"/>
      <c r="D73" s="578"/>
      <c r="E73" s="580"/>
      <c r="F73" s="582"/>
      <c r="G73" s="375"/>
      <c r="H73" s="600"/>
      <c r="I73" s="619"/>
      <c r="J73" s="619"/>
      <c r="K73" s="602"/>
      <c r="L73" s="612"/>
      <c r="M73" s="61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74"/>
      <c r="B74" s="576"/>
      <c r="C74" s="576"/>
      <c r="D74" s="578"/>
      <c r="E74" s="580"/>
      <c r="F74" s="582"/>
      <c r="G74" s="375"/>
      <c r="H74" s="600"/>
      <c r="I74" s="619"/>
      <c r="J74" s="619"/>
      <c r="K74" s="602"/>
      <c r="L74" s="612"/>
      <c r="M74" s="61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74"/>
      <c r="B75" s="576"/>
      <c r="C75" s="576"/>
      <c r="D75" s="578"/>
      <c r="E75" s="580"/>
      <c r="F75" s="582"/>
      <c r="G75" s="375"/>
      <c r="H75" s="600"/>
      <c r="I75" s="619"/>
      <c r="J75" s="619"/>
      <c r="K75" s="602"/>
      <c r="L75" s="612"/>
      <c r="M75" s="615"/>
      <c r="N75" s="34"/>
      <c r="O75" s="34"/>
    </row>
    <row r="76" spans="1:169">
      <c r="A76" s="574"/>
      <c r="B76" s="576"/>
      <c r="C76" s="576"/>
      <c r="D76" s="578"/>
      <c r="E76" s="580"/>
      <c r="F76" s="582"/>
      <c r="G76" s="375"/>
      <c r="H76" s="600"/>
      <c r="I76" s="619"/>
      <c r="J76" s="619"/>
      <c r="K76" s="602"/>
      <c r="L76" s="612"/>
      <c r="M76" s="615"/>
      <c r="N76" s="34"/>
      <c r="O76" s="34"/>
    </row>
    <row r="77" spans="1:169">
      <c r="A77" s="574"/>
      <c r="B77" s="576"/>
      <c r="C77" s="576"/>
      <c r="D77" s="578"/>
      <c r="E77" s="580"/>
      <c r="F77" s="582"/>
      <c r="G77" s="375"/>
      <c r="H77" s="600"/>
      <c r="I77" s="619"/>
      <c r="J77" s="619"/>
      <c r="K77" s="602"/>
      <c r="L77" s="612"/>
      <c r="M77" s="615"/>
      <c r="N77" s="34"/>
      <c r="O77" s="34"/>
    </row>
    <row r="78" spans="1:169">
      <c r="A78" s="574"/>
      <c r="B78" s="576"/>
      <c r="C78" s="576"/>
      <c r="D78" s="578"/>
      <c r="E78" s="580"/>
      <c r="F78" s="582"/>
      <c r="G78" s="375"/>
      <c r="H78" s="600"/>
      <c r="I78" s="619"/>
      <c r="J78" s="619"/>
      <c r="K78" s="602"/>
      <c r="L78" s="612"/>
      <c r="M78" s="615"/>
      <c r="N78" s="34"/>
      <c r="O78" s="34"/>
    </row>
    <row r="79" spans="1:169">
      <c r="A79" s="574"/>
      <c r="B79" s="576"/>
      <c r="C79" s="576"/>
      <c r="D79" s="578"/>
      <c r="E79" s="580"/>
      <c r="F79" s="582"/>
      <c r="G79" s="375"/>
      <c r="H79" s="600"/>
      <c r="I79" s="621"/>
      <c r="J79" s="621"/>
      <c r="K79" s="616"/>
      <c r="L79" s="617"/>
      <c r="M79" s="625"/>
      <c r="N79" s="34"/>
      <c r="O79" s="34"/>
    </row>
  </sheetData>
  <mergeCells count="108">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49" priority="53" operator="containsText" text="1- Bajo">
      <formula>NOT(ISERROR(SEARCH("1- Bajo",A7)))</formula>
    </cfRule>
    <cfRule type="containsText" dxfId="48" priority="52" operator="containsText" text="4- Bajo">
      <formula>NOT(ISERROR(SEARCH("4- Bajo",A7)))</formula>
    </cfRule>
    <cfRule type="containsText" dxfId="47" priority="51" operator="containsText" text="3- Bajo">
      <formula>NOT(ISERROR(SEARCH("3- Bajo",A7)))</formula>
    </cfRule>
    <cfRule type="containsText" dxfId="46" priority="50" operator="containsText" text="4- Moderado">
      <formula>NOT(ISERROR(SEARCH("4- Moderado",A7)))</formula>
    </cfRule>
    <cfRule type="containsText" dxfId="45" priority="49" operator="containsText" text="6- Moderado">
      <formula>NOT(ISERROR(SEARCH("6- Moderado",A7)))</formula>
    </cfRule>
    <cfRule type="containsText" dxfId="44" priority="48" operator="containsText" text="3- Moderado">
      <formula>NOT(ISERROR(SEARCH("3- Moderado",A7)))</formula>
    </cfRule>
  </conditionalFormatting>
  <conditionalFormatting sqref="A10:E10 A20:E20">
    <cfRule type="containsText" dxfId="43" priority="42" operator="containsText" text="3- Moderado">
      <formula>NOT(ISERROR(SEARCH("3- Moderado",A10)))</formula>
    </cfRule>
    <cfRule type="containsText" dxfId="42" priority="47" operator="containsText" text="1- Bajo">
      <formula>NOT(ISERROR(SEARCH("1- Bajo",A10)))</formula>
    </cfRule>
    <cfRule type="containsText" dxfId="41" priority="46" operator="containsText" text="4- Bajo">
      <formula>NOT(ISERROR(SEARCH("4- Bajo",A10)))</formula>
    </cfRule>
    <cfRule type="containsText" dxfId="40" priority="45" operator="containsText" text="3- Bajo">
      <formula>NOT(ISERROR(SEARCH("3- Bajo",A10)))</formula>
    </cfRule>
    <cfRule type="containsText" dxfId="39" priority="44" operator="containsText" text="4- Moderado">
      <formula>NOT(ISERROR(SEARCH("4- Moderado",A10)))</formula>
    </cfRule>
    <cfRule type="containsText" dxfId="38" priority="43" operator="containsText" text="6- Moderado">
      <formula>NOT(ISERROR(SEARCH("6- Moderado",A10)))</formula>
    </cfRule>
  </conditionalFormatting>
  <conditionalFormatting sqref="A30:E30">
    <cfRule type="containsText" dxfId="37" priority="31" operator="containsText" text="4- Moderado">
      <formula>NOT(ISERROR(SEARCH("4- Moderado",A30)))</formula>
    </cfRule>
    <cfRule type="containsText" dxfId="36" priority="30" operator="containsText" text="6- Moderado">
      <formula>NOT(ISERROR(SEARCH("6- Moderado",A30)))</formula>
    </cfRule>
    <cfRule type="containsText" dxfId="35" priority="29" operator="containsText" text="3- Moderado">
      <formula>NOT(ISERROR(SEARCH("3- Moderado",A30)))</formula>
    </cfRule>
    <cfRule type="containsText" dxfId="34" priority="34" operator="containsText" text="1- Bajo">
      <formula>NOT(ISERROR(SEARCH("1- Bajo",A30)))</formula>
    </cfRule>
    <cfRule type="containsText" dxfId="33" priority="33" operator="containsText" text="4- Bajo">
      <formula>NOT(ISERROR(SEARCH("4- Bajo",A30)))</formula>
    </cfRule>
    <cfRule type="containsText" dxfId="32" priority="32" operator="containsText" text="3- Bajo">
      <formula>NOT(ISERROR(SEARCH("3- Bajo",A30)))</formula>
    </cfRule>
  </conditionalFormatting>
  <conditionalFormatting sqref="A40:E40">
    <cfRule type="containsText" dxfId="31" priority="25" operator="containsText" text="3- Bajo">
      <formula>NOT(ISERROR(SEARCH("3- Bajo",A40)))</formula>
    </cfRule>
    <cfRule type="containsText" dxfId="30" priority="26" operator="containsText" text="4- Bajo">
      <formula>NOT(ISERROR(SEARCH("4- Bajo",A40)))</formula>
    </cfRule>
    <cfRule type="containsText" dxfId="29" priority="27" operator="containsText" text="1- Bajo">
      <formula>NOT(ISERROR(SEARCH("1- Bajo",A40)))</formula>
    </cfRule>
    <cfRule type="containsText" dxfId="28" priority="22" operator="containsText" text="3- Moderado">
      <formula>NOT(ISERROR(SEARCH("3- Moderado",A40)))</formula>
    </cfRule>
    <cfRule type="containsText" dxfId="27" priority="23" operator="containsText" text="6- Moderado">
      <formula>NOT(ISERROR(SEARCH("6- Moderado",A40)))</formula>
    </cfRule>
    <cfRule type="containsText" dxfId="26" priority="24" operator="containsText" text="4- Moderado">
      <formula>NOT(ISERROR(SEARCH("4- Moderado",A40)))</formula>
    </cfRule>
  </conditionalFormatting>
  <conditionalFormatting sqref="A50:E50 A60:E60 A70:E70">
    <cfRule type="containsText" dxfId="25" priority="20" operator="containsText" text="1- Bajo">
      <formula>NOT(ISERROR(SEARCH("1- Bajo",A50)))</formula>
    </cfRule>
    <cfRule type="containsText" dxfId="24" priority="19" operator="containsText" text="4- Bajo">
      <formula>NOT(ISERROR(SEARCH("4- Bajo",A50)))</formula>
    </cfRule>
    <cfRule type="containsText" dxfId="23" priority="18" operator="containsText" text="3- Bajo">
      <formula>NOT(ISERROR(SEARCH("3- Bajo",A50)))</formula>
    </cfRule>
    <cfRule type="containsText" dxfId="22" priority="17" operator="containsText" text="4- Moderado">
      <formula>NOT(ISERROR(SEARCH("4- Moderado",A50)))</formula>
    </cfRule>
    <cfRule type="containsText" dxfId="21" priority="16" operator="containsText" text="6- Moderado">
      <formula>NOT(ISERROR(SEARCH("6- Moderado",A50)))</formula>
    </cfRule>
    <cfRule type="containsText" dxfId="20" priority="15" operator="containsText" text="3- Moderado">
      <formula>NOT(ISERROR(SEARCH("3- Moderado",A50)))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54">
      <colorScale>
        <cfvo type="min"/>
        <cfvo type="max"/>
        <color rgb="FFFF7128"/>
        <color rgb="FFFFEF9C"/>
      </colorScale>
    </cfRule>
  </conditionalFormatting>
  <conditionalFormatting sqref="F10:F79">
    <cfRule type="containsText" dxfId="3" priority="14" operator="containsText" text="Extremo">
      <formula>NOT(ISERROR(SEARCH("Extremo",F10)))</formula>
    </cfRule>
    <cfRule type="containsText" dxfId="2" priority="13" operator="containsText" text="Alto">
      <formula>NOT(ISERROR(SEARCH("Alto",F10)))</formula>
    </cfRule>
    <cfRule type="containsText" dxfId="1" priority="12" operator="containsText" text="Moderado">
      <formula>NOT(ISERROR(SEARCH("Moderado",F10)))</formula>
    </cfRule>
    <cfRule type="containsText" dxfId="0" priority="11" operator="containsText" text="Bajo">
      <formula>NOT(ISERROR(SEARCH("Bajo",F10)))</formula>
    </cfRule>
  </conditionalFormatting>
  <conditionalFormatting sqref="F30:F39">
    <cfRule type="colorScale" priority="35">
      <colorScale>
        <cfvo type="min"/>
        <cfvo type="max"/>
        <color rgb="FFFF7128"/>
        <color rgb="FFFFEF9C"/>
      </colorScale>
    </cfRule>
  </conditionalFormatting>
  <conditionalFormatting sqref="F40:F49">
    <cfRule type="colorScale" priority="28">
      <colorScale>
        <cfvo type="min"/>
        <cfvo type="max"/>
        <color rgb="FFFF7128"/>
        <color rgb="FFFFEF9C"/>
      </colorScale>
    </cfRule>
  </conditionalFormatting>
  <conditionalFormatting sqref="F50:F7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wilmar manuel cardona pajaro</cp:lastModifiedBy>
  <cp:revision/>
  <dcterms:created xsi:type="dcterms:W3CDTF">2021-04-16T16:11:31Z</dcterms:created>
  <dcterms:modified xsi:type="dcterms:W3CDTF">2025-08-11T23:14:27Z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